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30F6D478-3D56-448D-B575-02BB2CE224B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8.1-18.2" sheetId="1" r:id="rId1"/>
    <sheet name="MUDRA" sheetId="2" r:id="rId2"/>
  </sheets>
  <definedNames>
    <definedName name="_xlnm.Print_Area" localSheetId="0">'18.1-18.2'!$A$3:$AA$71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9" i="2" l="1"/>
  <c r="T9" i="2"/>
  <c r="U9" i="2"/>
  <c r="V9" i="2"/>
  <c r="W9" i="2" s="1"/>
  <c r="S10" i="2"/>
  <c r="T10" i="2"/>
  <c r="U10" i="2"/>
  <c r="V10" i="2"/>
  <c r="W10" i="2" s="1"/>
  <c r="S11" i="2"/>
  <c r="T11" i="2"/>
  <c r="U11" i="2"/>
  <c r="V11" i="2"/>
  <c r="S12" i="2"/>
  <c r="T12" i="2"/>
  <c r="W12" i="2" s="1"/>
  <c r="U12" i="2"/>
  <c r="V12" i="2"/>
  <c r="S13" i="2"/>
  <c r="T13" i="2"/>
  <c r="U13" i="2"/>
  <c r="V13" i="2"/>
  <c r="S14" i="2"/>
  <c r="T14" i="2"/>
  <c r="W14" i="2" s="1"/>
  <c r="U14" i="2"/>
  <c r="V14" i="2"/>
  <c r="S15" i="2"/>
  <c r="T15" i="2"/>
  <c r="U15" i="2"/>
  <c r="V15" i="2"/>
  <c r="W15" i="2" s="1"/>
  <c r="S16" i="2"/>
  <c r="T16" i="2"/>
  <c r="U16" i="2"/>
  <c r="V16" i="2"/>
  <c r="W16" i="2"/>
  <c r="S17" i="2"/>
  <c r="T17" i="2"/>
  <c r="U17" i="2"/>
  <c r="V17" i="2"/>
  <c r="W17" i="2" s="1"/>
  <c r="S18" i="2"/>
  <c r="T18" i="2"/>
  <c r="U18" i="2"/>
  <c r="V18" i="2"/>
  <c r="W18" i="2" s="1"/>
  <c r="S19" i="2"/>
  <c r="T19" i="2"/>
  <c r="U19" i="2"/>
  <c r="V19" i="2"/>
  <c r="S20" i="2"/>
  <c r="T20" i="2"/>
  <c r="W20" i="2" s="1"/>
  <c r="U20" i="2"/>
  <c r="V20" i="2"/>
  <c r="S21" i="2"/>
  <c r="T21" i="2"/>
  <c r="U21" i="2"/>
  <c r="V21" i="2"/>
  <c r="S22" i="2"/>
  <c r="T22" i="2"/>
  <c r="W22" i="2" s="1"/>
  <c r="U22" i="2"/>
  <c r="V22" i="2"/>
  <c r="S23" i="2"/>
  <c r="T23" i="2"/>
  <c r="U23" i="2"/>
  <c r="V23" i="2"/>
  <c r="W23" i="2" s="1"/>
  <c r="S24" i="2"/>
  <c r="T24" i="2"/>
  <c r="U24" i="2"/>
  <c r="V24" i="2"/>
  <c r="W24" i="2"/>
  <c r="S25" i="2"/>
  <c r="T25" i="2"/>
  <c r="U25" i="2"/>
  <c r="V25" i="2"/>
  <c r="W25" i="2" s="1"/>
  <c r="S26" i="2"/>
  <c r="T26" i="2"/>
  <c r="U26" i="2"/>
  <c r="V26" i="2"/>
  <c r="W26" i="2" s="1"/>
  <c r="S27" i="2"/>
  <c r="T27" i="2"/>
  <c r="U27" i="2"/>
  <c r="V27" i="2"/>
  <c r="S28" i="2"/>
  <c r="T28" i="2"/>
  <c r="W28" i="2" s="1"/>
  <c r="U28" i="2"/>
  <c r="V28" i="2"/>
  <c r="S29" i="2"/>
  <c r="T29" i="2"/>
  <c r="U29" i="2"/>
  <c r="V29" i="2"/>
  <c r="S30" i="2"/>
  <c r="T30" i="2"/>
  <c r="W30" i="2" s="1"/>
  <c r="U30" i="2"/>
  <c r="V30" i="2"/>
  <c r="S31" i="2"/>
  <c r="T31" i="2"/>
  <c r="U31" i="2"/>
  <c r="V31" i="2"/>
  <c r="W31" i="2" s="1"/>
  <c r="S32" i="2"/>
  <c r="T32" i="2"/>
  <c r="U32" i="2"/>
  <c r="V32" i="2"/>
  <c r="W32" i="2"/>
  <c r="S33" i="2"/>
  <c r="T33" i="2"/>
  <c r="U33" i="2"/>
  <c r="V33" i="2"/>
  <c r="W33" i="2" s="1"/>
  <c r="S34" i="2"/>
  <c r="T34" i="2"/>
  <c r="U34" i="2"/>
  <c r="V34" i="2"/>
  <c r="W34" i="2" s="1"/>
  <c r="S35" i="2"/>
  <c r="T35" i="2"/>
  <c r="U35" i="2"/>
  <c r="V35" i="2"/>
  <c r="S36" i="2"/>
  <c r="T36" i="2"/>
  <c r="W36" i="2" s="1"/>
  <c r="U36" i="2"/>
  <c r="V36" i="2"/>
  <c r="S37" i="2"/>
  <c r="T37" i="2"/>
  <c r="U37" i="2"/>
  <c r="V37" i="2"/>
  <c r="S38" i="2"/>
  <c r="T38" i="2"/>
  <c r="W38" i="2" s="1"/>
  <c r="U38" i="2"/>
  <c r="V38" i="2"/>
  <c r="S39" i="2"/>
  <c r="T39" i="2"/>
  <c r="U39" i="2"/>
  <c r="V39" i="2"/>
  <c r="W39" i="2" s="1"/>
  <c r="S40" i="2"/>
  <c r="T40" i="2"/>
  <c r="U40" i="2"/>
  <c r="V40" i="2"/>
  <c r="W40" i="2"/>
  <c r="S41" i="2"/>
  <c r="T41" i="2"/>
  <c r="U41" i="2"/>
  <c r="V41" i="2"/>
  <c r="W41" i="2" s="1"/>
  <c r="S42" i="2"/>
  <c r="T42" i="2"/>
  <c r="U42" i="2"/>
  <c r="V42" i="2"/>
  <c r="W42" i="2" s="1"/>
  <c r="S43" i="2"/>
  <c r="T43" i="2"/>
  <c r="U43" i="2"/>
  <c r="V43" i="2"/>
  <c r="S44" i="2"/>
  <c r="T44" i="2"/>
  <c r="W44" i="2" s="1"/>
  <c r="U44" i="2"/>
  <c r="V44" i="2"/>
  <c r="S45" i="2"/>
  <c r="T45" i="2"/>
  <c r="U45" i="2"/>
  <c r="V45" i="2"/>
  <c r="S46" i="2"/>
  <c r="T46" i="2"/>
  <c r="W46" i="2" s="1"/>
  <c r="U46" i="2"/>
  <c r="V46" i="2"/>
  <c r="S47" i="2"/>
  <c r="T47" i="2"/>
  <c r="U47" i="2"/>
  <c r="V47" i="2"/>
  <c r="W47" i="2" s="1"/>
  <c r="U48" i="2"/>
  <c r="V48" i="2"/>
  <c r="S49" i="2"/>
  <c r="T49" i="2"/>
  <c r="U49" i="2"/>
  <c r="V49" i="2"/>
  <c r="W49" i="2" s="1"/>
  <c r="S50" i="2"/>
  <c r="T50" i="2"/>
  <c r="U50" i="2"/>
  <c r="V50" i="2"/>
  <c r="W50" i="2" s="1"/>
  <c r="S51" i="2"/>
  <c r="T51" i="2"/>
  <c r="U51" i="2"/>
  <c r="V51" i="2"/>
  <c r="S52" i="2"/>
  <c r="T52" i="2"/>
  <c r="W52" i="2" s="1"/>
  <c r="U52" i="2"/>
  <c r="V52" i="2"/>
  <c r="S53" i="2"/>
  <c r="T53" i="2"/>
  <c r="U53" i="2"/>
  <c r="V53" i="2"/>
  <c r="S54" i="2"/>
  <c r="T54" i="2"/>
  <c r="W54" i="2" s="1"/>
  <c r="U54" i="2"/>
  <c r="V54" i="2"/>
  <c r="W8" i="2"/>
  <c r="V8" i="2"/>
  <c r="U8" i="2"/>
  <c r="T8" i="2"/>
  <c r="S8" i="2"/>
  <c r="O48" i="2"/>
  <c r="N4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9" i="2"/>
  <c r="M50" i="2"/>
  <c r="M51" i="2"/>
  <c r="M52" i="2"/>
  <c r="M53" i="2"/>
  <c r="M54" i="2"/>
  <c r="M8" i="2"/>
  <c r="J48" i="2"/>
  <c r="M48" i="2" s="1"/>
  <c r="I48" i="2"/>
  <c r="E48" i="2"/>
  <c r="H48" i="2" s="1"/>
  <c r="D48" i="2"/>
  <c r="S48" i="2" s="1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9" i="2"/>
  <c r="H50" i="2"/>
  <c r="H51" i="2"/>
  <c r="H52" i="2"/>
  <c r="H53" i="2"/>
  <c r="H54" i="2"/>
  <c r="H8" i="2"/>
  <c r="W53" i="2" l="1"/>
  <c r="W45" i="2"/>
  <c r="W37" i="2"/>
  <c r="W29" i="2"/>
  <c r="W21" i="2"/>
  <c r="W13" i="2"/>
  <c r="W51" i="2"/>
  <c r="T48" i="2"/>
  <c r="W48" i="2" s="1"/>
  <c r="W43" i="2"/>
  <c r="W35" i="2"/>
  <c r="W27" i="2"/>
  <c r="W19" i="2"/>
  <c r="W11" i="2"/>
  <c r="AX4" i="1"/>
</calcChain>
</file>

<file path=xl/sharedStrings.xml><?xml version="1.0" encoding="utf-8"?>
<sst xmlns="http://schemas.openxmlformats.org/spreadsheetml/2006/main" count="255" uniqueCount="84">
  <si>
    <t xml:space="preserve">           </t>
  </si>
  <si>
    <t>Rs.in Lacs</t>
  </si>
  <si>
    <t>ANNEXURE-18.1</t>
  </si>
  <si>
    <t>Rs.in lacs</t>
  </si>
  <si>
    <t>ANNEXURE-12.8</t>
  </si>
  <si>
    <t xml:space="preserve">POSITION OF BANKWISE NPA  WITHIN UT CHANDIGARH AS ON </t>
  </si>
  <si>
    <t>30.09.2022</t>
  </si>
  <si>
    <t xml:space="preserve">POSITION OF BANKWISE NPA IN GOVT. SPONSORED SCHEMES &amp; DRI  WITHIN CHD AS ON </t>
  </si>
  <si>
    <t>Sl no</t>
  </si>
  <si>
    <t xml:space="preserve">NAME OF THE BANK </t>
  </si>
  <si>
    <t xml:space="preserve">     Agriculture</t>
  </si>
  <si>
    <t>Micro,Small &amp; Medium Enterprises</t>
  </si>
  <si>
    <t xml:space="preserve">  Other Priority sector</t>
  </si>
  <si>
    <t xml:space="preserve">        Total Priority Sector</t>
  </si>
  <si>
    <t>Non Priority Sector</t>
  </si>
  <si>
    <t xml:space="preserve">                      Grand Total</t>
  </si>
  <si>
    <t>Total PMEGP</t>
  </si>
  <si>
    <t>SJSRY</t>
  </si>
  <si>
    <t>CCWDC</t>
  </si>
  <si>
    <t>DRI</t>
  </si>
  <si>
    <t>NULM</t>
  </si>
  <si>
    <t>MUDRA</t>
  </si>
  <si>
    <t>No.of A/cs       (NPA)</t>
  </si>
  <si>
    <t>Amt          (NPA)</t>
  </si>
  <si>
    <t>Accounts Transferred from other states during the current quarter in Recovery Cluster/branches</t>
  </si>
  <si>
    <t xml:space="preserve">No of A/cs   </t>
  </si>
  <si>
    <t xml:space="preserve">   Amt    </t>
  </si>
  <si>
    <t>Amt  (NPA)</t>
  </si>
  <si>
    <t>% of NPA to total Adv in  the scheme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</si>
  <si>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</si>
  <si>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</si>
  <si>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</si>
  <si>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</si>
  <si>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</si>
  <si>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</si>
  <si>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</si>
  <si>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</si>
  <si>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</si>
  <si>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</si>
  <si>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</si>
  <si>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</si>
  <si>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</si>
  <si>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</si>
  <si>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</si>
  <si>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</si>
  <si>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</si>
  <si>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</si>
  <si>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</si>
  <si>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</si>
  <si>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</si>
  <si>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</si>
  <si>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</si>
  <si>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</si>
  <si>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</si>
  <si>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</si>
  <si>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</si>
  <si>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</si>
  <si>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</si>
  <si>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</si>
  <si>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</si>
  <si>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</si>
  <si>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</si>
  <si>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</si>
  <si>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</si>
  <si>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</si>
  <si>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</si>
  <si>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</si>
  <si>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</si>
  <si>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</si>
  <si>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</si>
  <si>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</si>
  <si>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</si>
  <si>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</si>
  <si>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</si>
  <si>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</si>
  <si>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</si>
  <si>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1- Shishu</t>
  </si>
  <si>
    <t>2- Kishore</t>
  </si>
  <si>
    <t>3- Tarun</t>
  </si>
  <si>
    <t>No of A/cs     (Total)</t>
  </si>
  <si>
    <t xml:space="preserve">   Amt     (Total)</t>
  </si>
  <si>
    <t>No of A/cs     (NPA)</t>
  </si>
  <si>
    <t xml:space="preserve">   Amt     (NPA)</t>
  </si>
  <si>
    <t>ANNEXURE-30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</si>
</sst>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8" xfId="0" applyFont="1" applyBorder="1" applyAlignment="1">
      <alignment wrapText="1"/>
    </xf>
    <xf numFmtId="0" fontId="0" fillId="2" borderId="0" xfId="0" applyFill="1"/>
    <xf numFmtId="0" fontId="2" fillId="0" borderId="2" xfId="0" applyFont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6" fillId="0" borderId="8" xfId="0" applyNumberFormat="1" applyFont="1" applyBorder="1" applyAlignment="1">
      <alignment wrapText="1"/>
    </xf>
    <xf numFmtId="2" fontId="5" fillId="0" borderId="0" xfId="0" applyNumberFormat="1" applyFont="1"/>
    <xf numFmtId="2" fontId="0" fillId="0" borderId="1" xfId="0" applyNumberFormat="1" applyBorder="1"/>
    <xf numFmtId="2" fontId="2" fillId="0" borderId="2" xfId="0" applyNumberFormat="1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10" fillId="3" borderId="2" xfId="0" applyNumberFormat="1" applyFont="1" applyFill="1" applyBorder="1" applyAlignment="1">
      <alignment horizontal="center"/>
    </xf>
    <xf numFmtId="0" fontId="4" fillId="2" borderId="0" xfId="0" applyFont="1" applyFill="1"/>
    <xf numFmtId="0" fontId="0" fillId="2" borderId="22" xfId="0" applyFill="1" applyBorder="1"/>
    <xf numFmtId="0" fontId="4" fillId="2" borderId="22" xfId="0" applyFont="1" applyFill="1" applyBorder="1"/>
    <xf numFmtId="0" fontId="0" fillId="0" borderId="22" xfId="0" applyBorder="1"/>
    <xf numFmtId="2" fontId="0" fillId="0" borderId="22" xfId="0" applyNumberFormat="1" applyBorder="1"/>
    <xf numFmtId="0" fontId="12" fillId="0" borderId="22" xfId="0" applyFont="1" applyBorder="1"/>
    <xf numFmtId="2" fontId="12" fillId="0" borderId="22" xfId="0" applyNumberFormat="1" applyFont="1" applyBorder="1"/>
    <xf numFmtId="0" fontId="13" fillId="0" borderId="22" xfId="0" applyFont="1" applyBorder="1"/>
    <xf numFmtId="2" fontId="13" fillId="0" borderId="22" xfId="0" applyNumberFormat="1" applyFont="1" applyBorder="1"/>
    <xf numFmtId="0" fontId="12" fillId="2" borderId="22" xfId="0" applyFont="1" applyFill="1" applyBorder="1"/>
    <xf numFmtId="2" fontId="4" fillId="0" borderId="22" xfId="0" applyNumberFormat="1" applyFont="1" applyBorder="1"/>
    <xf numFmtId="0" fontId="4" fillId="0" borderId="22" xfId="0" applyFont="1" applyBorder="1"/>
    <xf numFmtId="0" fontId="4" fillId="2" borderId="22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2" fontId="0" fillId="0" borderId="7" xfId="0" applyNumberFormat="1" applyBorder="1"/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7" xfId="0" applyBorder="1"/>
    <xf numFmtId="0" fontId="3" fillId="0" borderId="15" xfId="0" applyFont="1" applyBorder="1"/>
    <xf numFmtId="0" fontId="9" fillId="2" borderId="1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0" fillId="2" borderId="7" xfId="0" applyFill="1" applyBorder="1"/>
    <xf numFmtId="0" fontId="6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" fontId="11" fillId="3" borderId="2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BJ54"/>
  <sheetViews>
    <sheetView view="pageBreakPreview" topLeftCell="A3" zoomScaleSheetLayoutView="100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B4" sqref="B4:T4"/>
    </sheetView>
  </sheetViews>
  <sheetFormatPr defaultRowHeight="15" x14ac:dyDescent="0.25"/>
  <cols>
    <col min="2" max="2" width="5.5703125" style="4" customWidth="1"/>
    <col min="3" max="3" width="24.85546875" style="4" bestFit="1" customWidth="1"/>
    <col min="4" max="4" width="10.5703125" customWidth="1"/>
    <col min="5" max="5" width="9.7109375" style="6" customWidth="1"/>
    <col min="6" max="6" width="9.5703125" customWidth="1"/>
    <col min="7" max="7" width="14.5703125" style="6" customWidth="1"/>
    <col min="8" max="8" width="9.5703125" customWidth="1"/>
    <col min="9" max="9" width="9.5703125" style="6" customWidth="1"/>
    <col min="10" max="10" width="12" customWidth="1"/>
    <col min="11" max="11" width="12" style="6" customWidth="1"/>
    <col min="12" max="12" width="7.85546875" customWidth="1"/>
    <col min="13" max="13" width="7.85546875" style="6" customWidth="1"/>
    <col min="14" max="14" width="11" customWidth="1"/>
    <col min="15" max="15" width="10.5703125" style="6" customWidth="1"/>
    <col min="16" max="16" width="7.5703125" customWidth="1"/>
    <col min="17" max="17" width="7.5703125" style="6" customWidth="1"/>
    <col min="18" max="18" width="15.140625" customWidth="1"/>
    <col min="19" max="19" width="7.42578125" style="6" customWidth="1"/>
    <col min="20" max="20" width="7.28515625" customWidth="1"/>
    <col min="21" max="21" width="7.28515625" style="6" customWidth="1"/>
    <col min="22" max="22" width="12.85546875" customWidth="1"/>
    <col min="23" max="23" width="7.28515625" style="6" customWidth="1"/>
    <col min="24" max="24" width="7.7109375" customWidth="1"/>
    <col min="25" max="25" width="7.7109375" style="6" customWidth="1"/>
    <col min="26" max="26" width="7.7109375" customWidth="1"/>
    <col min="27" max="27" width="14.42578125" style="6" customWidth="1"/>
    <col min="31" max="31" width="6.85546875" style="4" customWidth="1"/>
    <col min="32" max="32" width="22.5703125" style="4" customWidth="1"/>
    <col min="33" max="33" width="6.28515625" customWidth="1"/>
    <col min="34" max="34" width="7.28515625" style="6" customWidth="1"/>
    <col min="35" max="35" width="7.28515625" customWidth="1"/>
    <col min="36" max="36" width="12.85546875" style="6" customWidth="1"/>
    <col min="37" max="37" width="12" style="6" customWidth="1"/>
    <col min="38" max="38" width="6.5703125" customWidth="1"/>
    <col min="39" max="39" width="7.42578125" style="6" customWidth="1"/>
    <col min="40" max="40" width="7.42578125" customWidth="1"/>
    <col min="41" max="41" width="9.42578125" style="6" customWidth="1"/>
    <col min="42" max="42" width="12" style="6" customWidth="1"/>
    <col min="43" max="43" width="6.7109375" customWidth="1"/>
    <col min="44" max="44" width="6.85546875" style="6" customWidth="1"/>
    <col min="45" max="45" width="6.85546875" customWidth="1"/>
    <col min="46" max="46" width="8.85546875" style="6" customWidth="1"/>
    <col min="47" max="47" width="8.7109375" style="6" customWidth="1"/>
    <col min="48" max="48" width="11" customWidth="1"/>
    <col min="49" max="49" width="7" style="6" customWidth="1"/>
    <col min="50" max="50" width="8.5703125" customWidth="1"/>
    <col min="51" max="51" width="7" style="6" customWidth="1"/>
    <col min="52" max="52" width="12" style="6" customWidth="1"/>
    <col min="53" max="53" width="13.28515625" customWidth="1"/>
    <col min="54" max="54" width="9.140625" style="6" customWidth="1"/>
    <col min="56" max="57" width="9.140625" style="6" customWidth="1"/>
  </cols>
  <sheetData>
    <row r="3" spans="2:62" ht="20.25" x14ac:dyDescent="0.3">
      <c r="C3" s="4" t="s">
        <v>0</v>
      </c>
      <c r="D3" s="2"/>
      <c r="E3" s="10"/>
      <c r="F3" s="2"/>
      <c r="H3" s="1"/>
      <c r="I3" s="7"/>
      <c r="J3" s="1"/>
      <c r="K3" s="7"/>
      <c r="L3" s="1"/>
      <c r="M3" s="7"/>
      <c r="N3" s="1"/>
      <c r="O3" s="7"/>
      <c r="P3" s="2" t="s">
        <v>1</v>
      </c>
      <c r="Q3" s="10"/>
      <c r="R3" s="2"/>
      <c r="S3" s="7"/>
      <c r="T3" s="1"/>
      <c r="U3" s="7"/>
      <c r="V3" s="1"/>
      <c r="W3" s="8" t="s">
        <v>2</v>
      </c>
      <c r="X3" s="1"/>
      <c r="Y3" s="7"/>
      <c r="Z3" s="1"/>
      <c r="AA3" s="7"/>
      <c r="AG3" s="2"/>
      <c r="AH3" s="10"/>
      <c r="AI3" s="2"/>
      <c r="AJ3" s="10"/>
      <c r="AK3" s="10"/>
      <c r="AL3" s="2"/>
      <c r="AM3" s="10"/>
      <c r="AN3" s="2"/>
      <c r="AO3" s="10"/>
      <c r="AP3" s="12" t="s">
        <v>3</v>
      </c>
      <c r="AQ3" s="2"/>
      <c r="AR3" s="10"/>
      <c r="AS3" s="2"/>
      <c r="AT3" s="10"/>
      <c r="AU3" s="48" t="s">
        <v>4</v>
      </c>
      <c r="AV3" s="48"/>
      <c r="AW3" s="10"/>
      <c r="AX3" s="2"/>
      <c r="AY3" s="10"/>
      <c r="AZ3" s="10"/>
      <c r="BA3" s="2"/>
      <c r="BB3" s="7"/>
      <c r="BC3" s="1"/>
      <c r="BD3" s="7"/>
    </row>
    <row r="4" spans="2:62" ht="35.25" customHeight="1" x14ac:dyDescent="0.25">
      <c r="B4" s="52" t="s">
        <v>5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14"/>
      <c r="V4" s="5"/>
      <c r="W4" s="54" t="s">
        <v>6</v>
      </c>
      <c r="X4" s="54"/>
      <c r="Y4" s="18"/>
      <c r="Z4" s="15"/>
      <c r="AA4" s="9"/>
      <c r="AE4" s="52" t="s">
        <v>7</v>
      </c>
      <c r="AF4" s="53"/>
      <c r="AG4" s="55"/>
      <c r="AH4" s="55"/>
      <c r="AI4" s="55"/>
      <c r="AJ4" s="55"/>
      <c r="AK4" s="55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69" t="str">
        <f>W4</f>
        <v>30.09.2022</v>
      </c>
      <c r="AY4" s="69"/>
      <c r="AZ4" s="13"/>
      <c r="BA4" s="5"/>
      <c r="BB4" s="14"/>
      <c r="BC4" s="5"/>
      <c r="BD4" s="14"/>
      <c r="BE4" s="9"/>
    </row>
    <row r="5" spans="2:62" ht="49.5" customHeight="1" x14ac:dyDescent="0.25">
      <c r="B5" s="60" t="s">
        <v>8</v>
      </c>
      <c r="C5" s="63" t="s">
        <v>9</v>
      </c>
      <c r="D5" s="65" t="s">
        <v>10</v>
      </c>
      <c r="E5" s="66"/>
      <c r="F5" s="66"/>
      <c r="G5" s="67"/>
      <c r="H5" s="44" t="s">
        <v>11</v>
      </c>
      <c r="I5" s="45"/>
      <c r="J5" s="45"/>
      <c r="K5" s="56"/>
      <c r="L5" s="44" t="s">
        <v>12</v>
      </c>
      <c r="M5" s="45"/>
      <c r="N5" s="45"/>
      <c r="O5" s="56"/>
      <c r="P5" s="44" t="s">
        <v>13</v>
      </c>
      <c r="Q5" s="45"/>
      <c r="R5" s="45"/>
      <c r="S5" s="68"/>
      <c r="T5" s="44" t="s">
        <v>14</v>
      </c>
      <c r="U5" s="45"/>
      <c r="V5" s="45"/>
      <c r="W5" s="46"/>
      <c r="X5" s="57" t="s">
        <v>15</v>
      </c>
      <c r="Y5" s="58"/>
      <c r="Z5" s="58"/>
      <c r="AA5" s="59"/>
      <c r="AE5" s="49" t="s">
        <v>8</v>
      </c>
      <c r="AF5" s="70" t="s">
        <v>9</v>
      </c>
      <c r="AG5" s="32" t="s">
        <v>16</v>
      </c>
      <c r="AH5" s="33"/>
      <c r="AI5" s="33"/>
      <c r="AJ5" s="33"/>
      <c r="AK5" s="33"/>
      <c r="AL5" s="32" t="s">
        <v>17</v>
      </c>
      <c r="AM5" s="33"/>
      <c r="AN5" s="33"/>
      <c r="AO5" s="33"/>
      <c r="AP5" s="33"/>
      <c r="AQ5" s="32" t="s">
        <v>18</v>
      </c>
      <c r="AR5" s="33"/>
      <c r="AS5" s="33"/>
      <c r="AT5" s="33"/>
      <c r="AU5" s="33"/>
      <c r="AV5" s="32" t="s">
        <v>19</v>
      </c>
      <c r="AW5" s="33"/>
      <c r="AX5" s="33"/>
      <c r="AY5" s="33"/>
      <c r="AZ5" s="33"/>
      <c r="BA5" s="32" t="s">
        <v>20</v>
      </c>
      <c r="BB5" s="33"/>
      <c r="BC5" s="33"/>
      <c r="BD5" s="33"/>
      <c r="BE5" s="33"/>
      <c r="BF5" s="32" t="s">
        <v>21</v>
      </c>
      <c r="BG5" s="33"/>
      <c r="BH5" s="33"/>
      <c r="BI5" s="33"/>
      <c r="BJ5" s="33"/>
    </row>
    <row r="6" spans="2:62" ht="111.75" customHeight="1" x14ac:dyDescent="0.25">
      <c r="B6" s="61"/>
      <c r="C6" s="64"/>
      <c r="D6" s="37" t="s">
        <v>22</v>
      </c>
      <c r="E6" s="39" t="s">
        <v>23</v>
      </c>
      <c r="F6" s="41" t="s">
        <v>24</v>
      </c>
      <c r="G6" s="42"/>
      <c r="H6" s="37" t="s">
        <v>22</v>
      </c>
      <c r="I6" s="39" t="s">
        <v>23</v>
      </c>
      <c r="J6" s="41" t="s">
        <v>24</v>
      </c>
      <c r="K6" s="42"/>
      <c r="L6" s="37" t="s">
        <v>22</v>
      </c>
      <c r="M6" s="39" t="s">
        <v>23</v>
      </c>
      <c r="N6" s="41" t="s">
        <v>24</v>
      </c>
      <c r="O6" s="42"/>
      <c r="P6" s="37" t="s">
        <v>22</v>
      </c>
      <c r="Q6" s="39" t="s">
        <v>23</v>
      </c>
      <c r="R6" s="41" t="s">
        <v>24</v>
      </c>
      <c r="S6" s="42"/>
      <c r="T6" s="37" t="s">
        <v>22</v>
      </c>
      <c r="U6" s="39" t="s">
        <v>23</v>
      </c>
      <c r="V6" s="41" t="s">
        <v>24</v>
      </c>
      <c r="W6" s="42"/>
      <c r="X6" s="37" t="s">
        <v>22</v>
      </c>
      <c r="Y6" s="39" t="s">
        <v>23</v>
      </c>
      <c r="Z6" s="41" t="s">
        <v>24</v>
      </c>
      <c r="AA6" s="42"/>
      <c r="AE6" s="50"/>
      <c r="AF6" s="71"/>
      <c r="AG6" s="34" t="s">
        <v>25</v>
      </c>
      <c r="AH6" s="36" t="s">
        <v>26</v>
      </c>
      <c r="AI6" s="37" t="s">
        <v>22</v>
      </c>
      <c r="AJ6" s="39" t="s">
        <v>27</v>
      </c>
      <c r="AK6" s="39" t="s">
        <v>28</v>
      </c>
      <c r="AL6" s="34" t="s">
        <v>25</v>
      </c>
      <c r="AM6" s="36" t="s">
        <v>26</v>
      </c>
      <c r="AN6" s="37" t="s">
        <v>22</v>
      </c>
      <c r="AO6" s="39" t="s">
        <v>27</v>
      </c>
      <c r="AP6" s="39" t="s">
        <v>28</v>
      </c>
      <c r="AQ6" s="34" t="s">
        <v>25</v>
      </c>
      <c r="AR6" s="36" t="s">
        <v>26</v>
      </c>
      <c r="AS6" s="37" t="s">
        <v>22</v>
      </c>
      <c r="AT6" s="39" t="s">
        <v>27</v>
      </c>
      <c r="AU6" s="39" t="s">
        <v>28</v>
      </c>
      <c r="AV6" s="34" t="s">
        <v>25</v>
      </c>
      <c r="AW6" s="36" t="s">
        <v>26</v>
      </c>
      <c r="AX6" s="37" t="s">
        <v>22</v>
      </c>
      <c r="AY6" s="39" t="s">
        <v>27</v>
      </c>
      <c r="AZ6" s="39" t="s">
        <v>28</v>
      </c>
      <c r="BA6" s="34" t="s">
        <v>25</v>
      </c>
      <c r="BB6" s="36" t="s">
        <v>26</v>
      </c>
      <c r="BC6" s="37" t="s">
        <v>22</v>
      </c>
      <c r="BD6" s="39" t="s">
        <v>27</v>
      </c>
      <c r="BE6" s="39" t="s">
        <v>28</v>
      </c>
      <c r="BF6" s="34" t="s">
        <v>25</v>
      </c>
      <c r="BG6" s="36" t="s">
        <v>26</v>
      </c>
      <c r="BH6" s="37" t="s">
        <v>22</v>
      </c>
      <c r="BI6" s="39" t="s">
        <v>27</v>
      </c>
      <c r="BJ6" s="39" t="s">
        <v>28</v>
      </c>
    </row>
    <row r="7" spans="2:62" ht="66.75" customHeight="1" x14ac:dyDescent="0.25">
      <c r="B7" s="62"/>
      <c r="C7" s="62"/>
      <c r="D7" s="47"/>
      <c r="E7" s="43"/>
      <c r="F7" s="16" t="s">
        <v>22</v>
      </c>
      <c r="G7" s="17" t="s">
        <v>27</v>
      </c>
      <c r="H7" s="47"/>
      <c r="I7" s="43"/>
      <c r="J7" s="16" t="s">
        <v>22</v>
      </c>
      <c r="K7" s="17" t="s">
        <v>27</v>
      </c>
      <c r="L7" s="47"/>
      <c r="M7" s="43"/>
      <c r="N7" s="16" t="s">
        <v>22</v>
      </c>
      <c r="O7" s="17" t="s">
        <v>27</v>
      </c>
      <c r="P7" s="47"/>
      <c r="Q7" s="43"/>
      <c r="R7" s="16" t="s">
        <v>22</v>
      </c>
      <c r="S7" s="17" t="s">
        <v>27</v>
      </c>
      <c r="T7" s="47"/>
      <c r="U7" s="43"/>
      <c r="V7" s="16" t="s">
        <v>22</v>
      </c>
      <c r="W7" s="17" t="s">
        <v>27</v>
      </c>
      <c r="X7" s="47"/>
      <c r="Y7" s="43"/>
      <c r="Z7" s="16" t="s">
        <v>22</v>
      </c>
      <c r="AA7" s="17" t="s">
        <v>27</v>
      </c>
      <c r="AE7" s="51"/>
      <c r="AF7" s="62"/>
      <c r="AG7" s="35"/>
      <c r="AH7" s="35"/>
      <c r="AI7" s="38"/>
      <c r="AJ7" s="38"/>
      <c r="AK7" s="40"/>
      <c r="AL7" s="35"/>
      <c r="AM7" s="35"/>
      <c r="AN7" s="38"/>
      <c r="AO7" s="38"/>
      <c r="AP7" s="40"/>
      <c r="AQ7" s="35"/>
      <c r="AR7" s="35"/>
      <c r="AS7" s="38"/>
      <c r="AT7" s="38"/>
      <c r="AU7" s="40"/>
      <c r="AV7" s="35"/>
      <c r="AW7" s="35"/>
      <c r="AX7" s="38"/>
      <c r="AY7" s="38"/>
      <c r="AZ7" s="40"/>
      <c r="BA7" s="35"/>
      <c r="BB7" s="35"/>
      <c r="BC7" s="38"/>
      <c r="BD7" s="38"/>
      <c r="BE7" s="40"/>
      <c r="BF7" s="35"/>
      <c r="BG7" s="35"/>
      <c r="BH7" s="38"/>
      <c r="BI7" s="38"/>
      <c r="BJ7" s="40"/>
    </row>
    <row r="8" spans="2:62" x14ac:dyDescent="0.25">
      <c r="B8" s="20">
        <v>1</v>
      </c>
      <c r="C8" s="20" t="s">
        <v>29</v>
      </c>
      <c r="D8" s="22">
        <v>2</v>
      </c>
      <c r="E8" s="23">
        <v>17</v>
      </c>
      <c r="F8" s="22">
        <v>0</v>
      </c>
      <c r="G8" s="23">
        <v>0</v>
      </c>
      <c r="H8" s="22">
        <v>244</v>
      </c>
      <c r="I8" s="23">
        <v>1337</v>
      </c>
      <c r="J8" s="22">
        <v>0</v>
      </c>
      <c r="K8" s="23">
        <v>0</v>
      </c>
      <c r="L8" s="22">
        <v>12</v>
      </c>
      <c r="M8" s="23">
        <v>99</v>
      </c>
      <c r="N8" s="22">
        <v>0</v>
      </c>
      <c r="O8" s="23">
        <v>0</v>
      </c>
      <c r="P8" s="22">
        <v>258</v>
      </c>
      <c r="Q8" s="23">
        <v>1453</v>
      </c>
      <c r="R8" s="22">
        <v>0</v>
      </c>
      <c r="S8" s="23">
        <v>0</v>
      </c>
      <c r="T8" s="22">
        <v>61</v>
      </c>
      <c r="U8" s="23">
        <v>290</v>
      </c>
      <c r="V8" s="22">
        <v>0</v>
      </c>
      <c r="W8" s="23">
        <v>0</v>
      </c>
      <c r="X8" s="22">
        <v>319</v>
      </c>
      <c r="Y8" s="23">
        <v>1743</v>
      </c>
      <c r="Z8" s="22">
        <v>0</v>
      </c>
      <c r="AA8" s="23">
        <v>0</v>
      </c>
      <c r="AE8" s="20">
        <v>1</v>
      </c>
      <c r="AF8" s="20" t="s">
        <v>29</v>
      </c>
      <c r="AG8" s="22">
        <v>2</v>
      </c>
      <c r="AH8" s="23">
        <v>2.23</v>
      </c>
      <c r="AI8" s="22">
        <v>1</v>
      </c>
      <c r="AJ8" s="23">
        <v>0.25</v>
      </c>
      <c r="AK8" s="23">
        <v>11.2107623318386</v>
      </c>
      <c r="AL8" s="22">
        <v>0</v>
      </c>
      <c r="AM8" s="23">
        <v>0</v>
      </c>
      <c r="AN8" s="22">
        <v>0</v>
      </c>
      <c r="AO8" s="23">
        <v>0</v>
      </c>
      <c r="AP8" s="23">
        <v>0</v>
      </c>
      <c r="AQ8" s="22">
        <v>0</v>
      </c>
      <c r="AR8" s="23">
        <v>0</v>
      </c>
      <c r="AS8" s="22">
        <v>0</v>
      </c>
      <c r="AT8" s="23">
        <v>0</v>
      </c>
      <c r="AU8" s="23">
        <v>0</v>
      </c>
      <c r="AV8" s="22">
        <v>0</v>
      </c>
      <c r="AW8" s="23">
        <v>0</v>
      </c>
      <c r="AX8" s="22">
        <v>0</v>
      </c>
      <c r="AY8" s="23">
        <v>0</v>
      </c>
      <c r="AZ8" s="23">
        <v>0</v>
      </c>
      <c r="BA8" s="22">
        <v>0</v>
      </c>
      <c r="BB8" s="23">
        <v>0</v>
      </c>
      <c r="BC8" s="22">
        <v>0</v>
      </c>
      <c r="BD8" s="23">
        <v>0</v>
      </c>
      <c r="BE8" s="23">
        <v>0</v>
      </c>
      <c r="BF8" s="22">
        <v>355</v>
      </c>
      <c r="BG8" s="22">
        <v>811</v>
      </c>
      <c r="BH8" s="22">
        <v>55</v>
      </c>
      <c r="BI8" s="22">
        <v>104.8</v>
      </c>
      <c r="BJ8" s="22">
        <v>12.922318125770699</v>
      </c>
    </row>
    <row r="9" spans="2:62" x14ac:dyDescent="0.25">
      <c r="B9" s="20">
        <v>2</v>
      </c>
      <c r="C9" s="20" t="s">
        <v>30</v>
      </c>
      <c r="D9" s="22">
        <v>47</v>
      </c>
      <c r="E9" s="23">
        <v>8548.5</v>
      </c>
      <c r="F9" s="22">
        <v>0</v>
      </c>
      <c r="G9" s="23">
        <v>0</v>
      </c>
      <c r="H9" s="22">
        <v>365</v>
      </c>
      <c r="I9" s="23">
        <v>21914.240000000002</v>
      </c>
      <c r="J9" s="22">
        <v>0</v>
      </c>
      <c r="K9" s="23">
        <v>0</v>
      </c>
      <c r="L9" s="22">
        <v>29</v>
      </c>
      <c r="M9" s="23">
        <v>162.75</v>
      </c>
      <c r="N9" s="22">
        <v>0</v>
      </c>
      <c r="O9" s="23">
        <v>0</v>
      </c>
      <c r="P9" s="22">
        <v>441</v>
      </c>
      <c r="Q9" s="23">
        <v>30625.49</v>
      </c>
      <c r="R9" s="22">
        <v>0</v>
      </c>
      <c r="S9" s="23">
        <v>0</v>
      </c>
      <c r="T9" s="22">
        <v>145</v>
      </c>
      <c r="U9" s="23">
        <v>3321.41</v>
      </c>
      <c r="V9" s="22">
        <v>0</v>
      </c>
      <c r="W9" s="23">
        <v>0</v>
      </c>
      <c r="X9" s="22">
        <v>586</v>
      </c>
      <c r="Y9" s="23">
        <v>33946.9</v>
      </c>
      <c r="Z9" s="22">
        <v>0</v>
      </c>
      <c r="AA9" s="23">
        <v>0</v>
      </c>
      <c r="AE9" s="20">
        <v>2</v>
      </c>
      <c r="AF9" s="20" t="s">
        <v>30</v>
      </c>
      <c r="AG9" s="22">
        <v>0</v>
      </c>
      <c r="AH9" s="23">
        <v>0</v>
      </c>
      <c r="AI9" s="22">
        <v>0</v>
      </c>
      <c r="AJ9" s="23">
        <v>0</v>
      </c>
      <c r="AK9" s="23">
        <v>0</v>
      </c>
      <c r="AL9" s="22">
        <v>0</v>
      </c>
      <c r="AM9" s="23">
        <v>0</v>
      </c>
      <c r="AN9" s="22">
        <v>0</v>
      </c>
      <c r="AO9" s="23">
        <v>0</v>
      </c>
      <c r="AP9" s="23">
        <v>0</v>
      </c>
      <c r="AQ9" s="22">
        <v>0</v>
      </c>
      <c r="AR9" s="23">
        <v>0</v>
      </c>
      <c r="AS9" s="22">
        <v>0</v>
      </c>
      <c r="AT9" s="23">
        <v>0</v>
      </c>
      <c r="AU9" s="23">
        <v>0</v>
      </c>
      <c r="AV9" s="22">
        <v>0</v>
      </c>
      <c r="AW9" s="23">
        <v>0</v>
      </c>
      <c r="AX9" s="22">
        <v>0</v>
      </c>
      <c r="AY9" s="23">
        <v>0</v>
      </c>
      <c r="AZ9" s="23">
        <v>0</v>
      </c>
      <c r="BA9" s="22">
        <v>0</v>
      </c>
      <c r="BB9" s="23">
        <v>0</v>
      </c>
      <c r="BC9" s="22">
        <v>0</v>
      </c>
      <c r="BD9" s="23">
        <v>0</v>
      </c>
      <c r="BE9" s="23">
        <v>0</v>
      </c>
      <c r="BF9" s="22">
        <v>1228</v>
      </c>
      <c r="BG9" s="22">
        <v>2667.05</v>
      </c>
      <c r="BH9" s="22">
        <v>12</v>
      </c>
      <c r="BI9" s="22">
        <v>13.1</v>
      </c>
      <c r="BJ9" s="22">
        <v>0.49117939296226198</v>
      </c>
    </row>
    <row r="10" spans="2:62" x14ac:dyDescent="0.25">
      <c r="B10" s="20">
        <v>3</v>
      </c>
      <c r="C10" s="20" t="s">
        <v>31</v>
      </c>
      <c r="D10" s="22">
        <v>1</v>
      </c>
      <c r="E10" s="23">
        <v>1.44</v>
      </c>
      <c r="F10" s="22">
        <v>0</v>
      </c>
      <c r="G10" s="23">
        <v>0</v>
      </c>
      <c r="H10" s="22">
        <v>54</v>
      </c>
      <c r="I10" s="23">
        <v>39.619999999999997</v>
      </c>
      <c r="J10" s="22">
        <v>0</v>
      </c>
      <c r="K10" s="23">
        <v>0</v>
      </c>
      <c r="L10" s="22">
        <v>230</v>
      </c>
      <c r="M10" s="23">
        <v>9.92</v>
      </c>
      <c r="N10" s="22">
        <v>0</v>
      </c>
      <c r="O10" s="23">
        <v>0</v>
      </c>
      <c r="P10" s="22">
        <v>285</v>
      </c>
      <c r="Q10" s="23">
        <v>50.98</v>
      </c>
      <c r="R10" s="22">
        <v>0</v>
      </c>
      <c r="S10" s="23">
        <v>0</v>
      </c>
      <c r="T10" s="22">
        <v>189</v>
      </c>
      <c r="U10" s="23">
        <v>62.51</v>
      </c>
      <c r="V10" s="22">
        <v>0</v>
      </c>
      <c r="W10" s="23">
        <v>0</v>
      </c>
      <c r="X10" s="22">
        <v>474</v>
      </c>
      <c r="Y10" s="23">
        <v>113.49</v>
      </c>
      <c r="Z10" s="22">
        <v>0</v>
      </c>
      <c r="AA10" s="23">
        <v>0</v>
      </c>
      <c r="AE10" s="20">
        <v>3</v>
      </c>
      <c r="AF10" s="20" t="s">
        <v>31</v>
      </c>
      <c r="AG10" s="22">
        <v>0</v>
      </c>
      <c r="AH10" s="23">
        <v>0</v>
      </c>
      <c r="AI10" s="22">
        <v>0</v>
      </c>
      <c r="AJ10" s="23">
        <v>0</v>
      </c>
      <c r="AK10" s="23">
        <v>0</v>
      </c>
      <c r="AL10" s="22">
        <v>0</v>
      </c>
      <c r="AM10" s="23">
        <v>0</v>
      </c>
      <c r="AN10" s="22">
        <v>0</v>
      </c>
      <c r="AO10" s="23">
        <v>0</v>
      </c>
      <c r="AP10" s="23">
        <v>0</v>
      </c>
      <c r="AQ10" s="22">
        <v>0</v>
      </c>
      <c r="AR10" s="23">
        <v>0</v>
      </c>
      <c r="AS10" s="22">
        <v>0</v>
      </c>
      <c r="AT10" s="23">
        <v>0</v>
      </c>
      <c r="AU10" s="23">
        <v>0</v>
      </c>
      <c r="AV10" s="22">
        <v>10</v>
      </c>
      <c r="AW10" s="23">
        <v>1.5</v>
      </c>
      <c r="AX10" s="22">
        <v>10</v>
      </c>
      <c r="AY10" s="23">
        <v>1.5</v>
      </c>
      <c r="AZ10" s="23">
        <v>100</v>
      </c>
      <c r="BA10" s="22">
        <v>2</v>
      </c>
      <c r="BB10" s="23">
        <v>20.3</v>
      </c>
      <c r="BC10" s="22">
        <v>0</v>
      </c>
      <c r="BD10" s="23">
        <v>0</v>
      </c>
      <c r="BE10" s="23">
        <v>0</v>
      </c>
      <c r="BF10" s="22">
        <v>5</v>
      </c>
      <c r="BG10" s="22">
        <v>19.43</v>
      </c>
      <c r="BH10" s="22">
        <v>0</v>
      </c>
      <c r="BI10" s="22">
        <v>0</v>
      </c>
      <c r="BJ10" s="22">
        <v>0</v>
      </c>
    </row>
    <row r="11" spans="2:62" x14ac:dyDescent="0.25">
      <c r="B11" s="20">
        <v>4</v>
      </c>
      <c r="C11" s="20" t="s">
        <v>32</v>
      </c>
      <c r="D11" s="22">
        <v>75</v>
      </c>
      <c r="E11" s="23">
        <v>13186.4</v>
      </c>
      <c r="F11" s="22">
        <v>0</v>
      </c>
      <c r="G11" s="23">
        <v>0</v>
      </c>
      <c r="H11" s="22">
        <v>890</v>
      </c>
      <c r="I11" s="23">
        <v>78001.53</v>
      </c>
      <c r="J11" s="22">
        <v>0</v>
      </c>
      <c r="K11" s="23">
        <v>0</v>
      </c>
      <c r="L11" s="22">
        <v>51</v>
      </c>
      <c r="M11" s="23">
        <v>392.84</v>
      </c>
      <c r="N11" s="22">
        <v>0</v>
      </c>
      <c r="O11" s="23">
        <v>0</v>
      </c>
      <c r="P11" s="22">
        <v>1016</v>
      </c>
      <c r="Q11" s="23">
        <v>91580.77</v>
      </c>
      <c r="R11" s="22">
        <v>0</v>
      </c>
      <c r="S11" s="23">
        <v>0</v>
      </c>
      <c r="T11" s="22">
        <v>822</v>
      </c>
      <c r="U11" s="23">
        <v>173874.57</v>
      </c>
      <c r="V11" s="22">
        <v>0</v>
      </c>
      <c r="W11" s="23">
        <v>0</v>
      </c>
      <c r="X11" s="22">
        <v>1838</v>
      </c>
      <c r="Y11" s="23">
        <v>265455.34000000003</v>
      </c>
      <c r="Z11" s="22">
        <v>0</v>
      </c>
      <c r="AA11" s="23">
        <v>0</v>
      </c>
      <c r="AE11" s="20">
        <v>4</v>
      </c>
      <c r="AF11" s="20" t="s">
        <v>32</v>
      </c>
      <c r="AG11" s="22">
        <v>48</v>
      </c>
      <c r="AH11" s="23">
        <v>341.88</v>
      </c>
      <c r="AI11" s="22">
        <v>13</v>
      </c>
      <c r="AJ11" s="23">
        <v>52.59</v>
      </c>
      <c r="AK11" s="23">
        <v>15.382590382590401</v>
      </c>
      <c r="AL11" s="22">
        <v>0</v>
      </c>
      <c r="AM11" s="23">
        <v>0</v>
      </c>
      <c r="AN11" s="22">
        <v>0</v>
      </c>
      <c r="AO11" s="23">
        <v>0</v>
      </c>
      <c r="AP11" s="23">
        <v>0</v>
      </c>
      <c r="AQ11" s="22">
        <v>0</v>
      </c>
      <c r="AR11" s="23">
        <v>0</v>
      </c>
      <c r="AS11" s="22">
        <v>0</v>
      </c>
      <c r="AT11" s="23">
        <v>0</v>
      </c>
      <c r="AU11" s="23">
        <v>0</v>
      </c>
      <c r="AV11" s="22">
        <v>187</v>
      </c>
      <c r="AW11" s="23">
        <v>15</v>
      </c>
      <c r="AX11" s="22">
        <v>29</v>
      </c>
      <c r="AY11" s="23">
        <v>1.88</v>
      </c>
      <c r="AZ11" s="23">
        <v>12.533333333333299</v>
      </c>
      <c r="BA11" s="22">
        <v>3</v>
      </c>
      <c r="BB11" s="23">
        <v>3.53</v>
      </c>
      <c r="BC11" s="22">
        <v>2</v>
      </c>
      <c r="BD11" s="23">
        <v>1.46</v>
      </c>
      <c r="BE11" s="23">
        <v>41.359773371104801</v>
      </c>
      <c r="BF11" s="22">
        <v>1400</v>
      </c>
      <c r="BG11" s="22">
        <v>3632.34</v>
      </c>
      <c r="BH11" s="22">
        <v>173</v>
      </c>
      <c r="BI11" s="22">
        <v>227.3</v>
      </c>
      <c r="BJ11" s="22">
        <v>6.2576741164098104</v>
      </c>
    </row>
    <row r="12" spans="2:62" x14ac:dyDescent="0.25">
      <c r="B12" s="20">
        <v>5</v>
      </c>
      <c r="C12" s="20" t="s">
        <v>33</v>
      </c>
      <c r="D12" s="22">
        <v>8</v>
      </c>
      <c r="E12" s="23">
        <v>104.36</v>
      </c>
      <c r="F12" s="22">
        <v>0</v>
      </c>
      <c r="G12" s="23">
        <v>0</v>
      </c>
      <c r="H12" s="22">
        <v>339</v>
      </c>
      <c r="I12" s="23">
        <v>2658.18</v>
      </c>
      <c r="J12" s="22">
        <v>0</v>
      </c>
      <c r="K12" s="23">
        <v>0</v>
      </c>
      <c r="L12" s="22">
        <v>9</v>
      </c>
      <c r="M12" s="23">
        <v>53.18</v>
      </c>
      <c r="N12" s="22">
        <v>0</v>
      </c>
      <c r="O12" s="23">
        <v>0</v>
      </c>
      <c r="P12" s="22">
        <v>356</v>
      </c>
      <c r="Q12" s="23">
        <v>2815.72</v>
      </c>
      <c r="R12" s="22">
        <v>0</v>
      </c>
      <c r="S12" s="23">
        <v>0</v>
      </c>
      <c r="T12" s="22">
        <v>86</v>
      </c>
      <c r="U12" s="23">
        <v>266.02</v>
      </c>
      <c r="V12" s="22">
        <v>0</v>
      </c>
      <c r="W12" s="23">
        <v>0</v>
      </c>
      <c r="X12" s="22">
        <v>442</v>
      </c>
      <c r="Y12" s="23">
        <v>3081.74</v>
      </c>
      <c r="Z12" s="22">
        <v>0</v>
      </c>
      <c r="AA12" s="23">
        <v>0</v>
      </c>
      <c r="AE12" s="20">
        <v>5</v>
      </c>
      <c r="AF12" s="20" t="s">
        <v>33</v>
      </c>
      <c r="AG12" s="22">
        <v>0</v>
      </c>
      <c r="AH12" s="23">
        <v>0</v>
      </c>
      <c r="AI12" s="22">
        <v>0</v>
      </c>
      <c r="AJ12" s="23">
        <v>0</v>
      </c>
      <c r="AK12" s="23">
        <v>0</v>
      </c>
      <c r="AL12" s="22">
        <v>0</v>
      </c>
      <c r="AM12" s="23">
        <v>0</v>
      </c>
      <c r="AN12" s="22">
        <v>0</v>
      </c>
      <c r="AO12" s="23">
        <v>0</v>
      </c>
      <c r="AP12" s="23">
        <v>0</v>
      </c>
      <c r="AQ12" s="22">
        <v>0</v>
      </c>
      <c r="AR12" s="23">
        <v>0</v>
      </c>
      <c r="AS12" s="22">
        <v>0</v>
      </c>
      <c r="AT12" s="23">
        <v>0</v>
      </c>
      <c r="AU12" s="23">
        <v>0</v>
      </c>
      <c r="AV12" s="22">
        <v>0</v>
      </c>
      <c r="AW12" s="23">
        <v>0</v>
      </c>
      <c r="AX12" s="22">
        <v>0</v>
      </c>
      <c r="AY12" s="23">
        <v>0</v>
      </c>
      <c r="AZ12" s="23">
        <v>0</v>
      </c>
      <c r="BA12" s="22">
        <v>0</v>
      </c>
      <c r="BB12" s="23">
        <v>0</v>
      </c>
      <c r="BC12" s="22">
        <v>9</v>
      </c>
      <c r="BD12" s="23">
        <v>0.96</v>
      </c>
      <c r="BE12" s="23">
        <v>0</v>
      </c>
      <c r="BF12" s="22">
        <v>0</v>
      </c>
      <c r="BG12" s="22">
        <v>0</v>
      </c>
      <c r="BH12" s="22">
        <v>24</v>
      </c>
      <c r="BI12" s="22">
        <v>30.06</v>
      </c>
      <c r="BJ12" s="22">
        <v>0</v>
      </c>
    </row>
    <row r="13" spans="2:62" x14ac:dyDescent="0.25">
      <c r="B13" s="20">
        <v>6</v>
      </c>
      <c r="C13" s="20" t="s">
        <v>34</v>
      </c>
      <c r="D13" s="22">
        <v>40</v>
      </c>
      <c r="E13" s="23">
        <v>1880.15</v>
      </c>
      <c r="F13" s="22">
        <v>0</v>
      </c>
      <c r="G13" s="23">
        <v>0</v>
      </c>
      <c r="H13" s="22">
        <v>320</v>
      </c>
      <c r="I13" s="23">
        <v>18068.560000000001</v>
      </c>
      <c r="J13" s="22">
        <v>0</v>
      </c>
      <c r="K13" s="23">
        <v>0</v>
      </c>
      <c r="L13" s="22">
        <v>60</v>
      </c>
      <c r="M13" s="23">
        <v>477.57</v>
      </c>
      <c r="N13" s="22">
        <v>0</v>
      </c>
      <c r="O13" s="23">
        <v>0</v>
      </c>
      <c r="P13" s="22">
        <v>420</v>
      </c>
      <c r="Q13" s="23">
        <v>20426.28</v>
      </c>
      <c r="R13" s="22">
        <v>0</v>
      </c>
      <c r="S13" s="23">
        <v>0</v>
      </c>
      <c r="T13" s="22">
        <v>27</v>
      </c>
      <c r="U13" s="23">
        <v>672.27</v>
      </c>
      <c r="V13" s="22">
        <v>0</v>
      </c>
      <c r="W13" s="23">
        <v>0</v>
      </c>
      <c r="X13" s="22">
        <v>447</v>
      </c>
      <c r="Y13" s="23">
        <v>21098.55</v>
      </c>
      <c r="Z13" s="22">
        <v>0</v>
      </c>
      <c r="AA13" s="23">
        <v>0</v>
      </c>
      <c r="AE13" s="20">
        <v>6</v>
      </c>
      <c r="AF13" s="20" t="s">
        <v>34</v>
      </c>
      <c r="AG13" s="22">
        <v>10</v>
      </c>
      <c r="AH13" s="23">
        <v>20.36</v>
      </c>
      <c r="AI13" s="22">
        <v>4</v>
      </c>
      <c r="AJ13" s="23">
        <v>5.47</v>
      </c>
      <c r="AK13" s="23">
        <v>26.8664047151277</v>
      </c>
      <c r="AL13" s="22">
        <v>0</v>
      </c>
      <c r="AM13" s="23">
        <v>0</v>
      </c>
      <c r="AN13" s="22">
        <v>0</v>
      </c>
      <c r="AO13" s="23">
        <v>0</v>
      </c>
      <c r="AP13" s="23">
        <v>0</v>
      </c>
      <c r="AQ13" s="22">
        <v>0</v>
      </c>
      <c r="AR13" s="23">
        <v>0</v>
      </c>
      <c r="AS13" s="22">
        <v>0</v>
      </c>
      <c r="AT13" s="23">
        <v>0</v>
      </c>
      <c r="AU13" s="23">
        <v>0</v>
      </c>
      <c r="AV13" s="22">
        <v>1</v>
      </c>
      <c r="AW13" s="23">
        <v>0.05</v>
      </c>
      <c r="AX13" s="22">
        <v>1</v>
      </c>
      <c r="AY13" s="23">
        <v>0.05</v>
      </c>
      <c r="AZ13" s="23">
        <v>100</v>
      </c>
      <c r="BA13" s="22">
        <v>1</v>
      </c>
      <c r="BB13" s="23">
        <v>1.42</v>
      </c>
      <c r="BC13" s="22">
        <v>1</v>
      </c>
      <c r="BD13" s="23">
        <v>1.42</v>
      </c>
      <c r="BE13" s="23">
        <v>100</v>
      </c>
      <c r="BF13" s="22">
        <v>126</v>
      </c>
      <c r="BG13" s="22">
        <v>229.95</v>
      </c>
      <c r="BH13" s="22">
        <v>22</v>
      </c>
      <c r="BI13" s="22">
        <v>48.31</v>
      </c>
      <c r="BJ13" s="22">
        <v>21.008914981517702</v>
      </c>
    </row>
    <row r="14" spans="2:62" x14ac:dyDescent="0.25">
      <c r="B14" s="20">
        <v>7</v>
      </c>
      <c r="C14" s="20" t="s">
        <v>35</v>
      </c>
      <c r="D14" s="22">
        <v>239</v>
      </c>
      <c r="E14" s="23">
        <v>36905</v>
      </c>
      <c r="F14" s="22">
        <v>0</v>
      </c>
      <c r="G14" s="23">
        <v>0</v>
      </c>
      <c r="H14" s="22">
        <v>383</v>
      </c>
      <c r="I14" s="23">
        <v>46547</v>
      </c>
      <c r="J14" s="22">
        <v>0</v>
      </c>
      <c r="K14" s="23">
        <v>0</v>
      </c>
      <c r="L14" s="22">
        <v>7</v>
      </c>
      <c r="M14" s="23">
        <v>91</v>
      </c>
      <c r="N14" s="22">
        <v>0</v>
      </c>
      <c r="O14" s="23">
        <v>0</v>
      </c>
      <c r="P14" s="22">
        <v>629</v>
      </c>
      <c r="Q14" s="23">
        <v>83543</v>
      </c>
      <c r="R14" s="22">
        <v>0</v>
      </c>
      <c r="S14" s="23">
        <v>0</v>
      </c>
      <c r="T14" s="22">
        <v>95</v>
      </c>
      <c r="U14" s="23">
        <v>33408</v>
      </c>
      <c r="V14" s="22">
        <v>0</v>
      </c>
      <c r="W14" s="23">
        <v>0</v>
      </c>
      <c r="X14" s="22">
        <v>724</v>
      </c>
      <c r="Y14" s="23">
        <v>116951</v>
      </c>
      <c r="Z14" s="22">
        <v>0</v>
      </c>
      <c r="AA14" s="23">
        <v>0</v>
      </c>
      <c r="AE14" s="20">
        <v>7</v>
      </c>
      <c r="AF14" s="20" t="s">
        <v>35</v>
      </c>
      <c r="AG14" s="22">
        <v>3</v>
      </c>
      <c r="AH14" s="23">
        <v>5.96</v>
      </c>
      <c r="AI14" s="22">
        <v>0</v>
      </c>
      <c r="AJ14" s="23">
        <v>0</v>
      </c>
      <c r="AK14" s="23">
        <v>0</v>
      </c>
      <c r="AL14" s="22">
        <v>0</v>
      </c>
      <c r="AM14" s="23">
        <v>0</v>
      </c>
      <c r="AN14" s="22">
        <v>0</v>
      </c>
      <c r="AO14" s="23">
        <v>0</v>
      </c>
      <c r="AP14" s="23">
        <v>0</v>
      </c>
      <c r="AQ14" s="22">
        <v>0</v>
      </c>
      <c r="AR14" s="23">
        <v>0</v>
      </c>
      <c r="AS14" s="22">
        <v>0</v>
      </c>
      <c r="AT14" s="23">
        <v>0</v>
      </c>
      <c r="AU14" s="23">
        <v>0</v>
      </c>
      <c r="AV14" s="22">
        <v>61</v>
      </c>
      <c r="AW14" s="23">
        <v>10.050000000000001</v>
      </c>
      <c r="AX14" s="22">
        <v>0</v>
      </c>
      <c r="AY14" s="23">
        <v>0</v>
      </c>
      <c r="AZ14" s="23">
        <v>0</v>
      </c>
      <c r="BA14" s="22">
        <v>0</v>
      </c>
      <c r="BB14" s="23">
        <v>0</v>
      </c>
      <c r="BC14" s="22">
        <v>0</v>
      </c>
      <c r="BD14" s="23">
        <v>0</v>
      </c>
      <c r="BE14" s="23">
        <v>0</v>
      </c>
      <c r="BF14" s="22">
        <v>264</v>
      </c>
      <c r="BG14" s="22">
        <v>268</v>
      </c>
      <c r="BH14" s="22">
        <v>8</v>
      </c>
      <c r="BI14" s="22">
        <v>11.82</v>
      </c>
      <c r="BJ14" s="22">
        <v>4.41044776119403</v>
      </c>
    </row>
    <row r="15" spans="2:62" x14ac:dyDescent="0.25">
      <c r="B15" s="20">
        <v>8</v>
      </c>
      <c r="C15" s="20" t="s">
        <v>36</v>
      </c>
      <c r="D15" s="22">
        <v>49</v>
      </c>
      <c r="E15" s="23">
        <v>1687.77</v>
      </c>
      <c r="F15" s="22">
        <v>0</v>
      </c>
      <c r="G15" s="23">
        <v>0</v>
      </c>
      <c r="H15" s="22">
        <v>543</v>
      </c>
      <c r="I15" s="23">
        <v>11352.7</v>
      </c>
      <c r="J15" s="22">
        <v>0</v>
      </c>
      <c r="K15" s="23">
        <v>0</v>
      </c>
      <c r="L15" s="22">
        <v>355</v>
      </c>
      <c r="M15" s="23">
        <v>732.39</v>
      </c>
      <c r="N15" s="22">
        <v>0</v>
      </c>
      <c r="O15" s="23">
        <v>0</v>
      </c>
      <c r="P15" s="22">
        <v>947</v>
      </c>
      <c r="Q15" s="23">
        <v>13772.86</v>
      </c>
      <c r="R15" s="22">
        <v>0</v>
      </c>
      <c r="S15" s="23">
        <v>0</v>
      </c>
      <c r="T15" s="22">
        <v>457</v>
      </c>
      <c r="U15" s="23">
        <v>2773.49</v>
      </c>
      <c r="V15" s="22">
        <v>0</v>
      </c>
      <c r="W15" s="23">
        <v>0</v>
      </c>
      <c r="X15" s="22">
        <v>1404</v>
      </c>
      <c r="Y15" s="23">
        <v>16546.349999999999</v>
      </c>
      <c r="Z15" s="22">
        <v>0</v>
      </c>
      <c r="AA15" s="23">
        <v>0</v>
      </c>
      <c r="AE15" s="20">
        <v>8</v>
      </c>
      <c r="AF15" s="20" t="s">
        <v>36</v>
      </c>
      <c r="AG15" s="22">
        <v>20</v>
      </c>
      <c r="AH15" s="23">
        <v>54.94</v>
      </c>
      <c r="AI15" s="22">
        <v>3</v>
      </c>
      <c r="AJ15" s="23">
        <v>13.31</v>
      </c>
      <c r="AK15" s="23">
        <v>24.226428831452498</v>
      </c>
      <c r="AL15" s="22">
        <v>0</v>
      </c>
      <c r="AM15" s="23">
        <v>0</v>
      </c>
      <c r="AN15" s="22">
        <v>0</v>
      </c>
      <c r="AO15" s="23">
        <v>0</v>
      </c>
      <c r="AP15" s="23">
        <v>0</v>
      </c>
      <c r="AQ15" s="22">
        <v>0</v>
      </c>
      <c r="AR15" s="23">
        <v>0</v>
      </c>
      <c r="AS15" s="22">
        <v>0</v>
      </c>
      <c r="AT15" s="23">
        <v>0</v>
      </c>
      <c r="AU15" s="23">
        <v>0</v>
      </c>
      <c r="AV15" s="22">
        <v>0</v>
      </c>
      <c r="AW15" s="23">
        <v>0</v>
      </c>
      <c r="AX15" s="22">
        <v>0</v>
      </c>
      <c r="AY15" s="23">
        <v>0</v>
      </c>
      <c r="AZ15" s="23">
        <v>0</v>
      </c>
      <c r="BA15" s="22">
        <v>2</v>
      </c>
      <c r="BB15" s="23">
        <v>0</v>
      </c>
      <c r="BC15" s="22">
        <v>0</v>
      </c>
      <c r="BD15" s="23">
        <v>0</v>
      </c>
      <c r="BE15" s="23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</row>
    <row r="16" spans="2:62" x14ac:dyDescent="0.25">
      <c r="B16" s="20">
        <v>9</v>
      </c>
      <c r="C16" s="20" t="s">
        <v>37</v>
      </c>
      <c r="D16" s="22">
        <v>160</v>
      </c>
      <c r="E16" s="23">
        <v>13518</v>
      </c>
      <c r="F16" s="22">
        <v>0</v>
      </c>
      <c r="G16" s="23">
        <v>0</v>
      </c>
      <c r="H16" s="22">
        <v>1115</v>
      </c>
      <c r="I16" s="23">
        <v>46940</v>
      </c>
      <c r="J16" s="22">
        <v>0</v>
      </c>
      <c r="K16" s="23">
        <v>0</v>
      </c>
      <c r="L16" s="22">
        <v>98</v>
      </c>
      <c r="M16" s="23">
        <v>390</v>
      </c>
      <c r="N16" s="22">
        <v>0</v>
      </c>
      <c r="O16" s="23">
        <v>0</v>
      </c>
      <c r="P16" s="22">
        <v>1373</v>
      </c>
      <c r="Q16" s="23">
        <v>60848</v>
      </c>
      <c r="R16" s="22">
        <v>0</v>
      </c>
      <c r="S16" s="23">
        <v>0</v>
      </c>
      <c r="T16" s="22">
        <v>730</v>
      </c>
      <c r="U16" s="23">
        <v>178781</v>
      </c>
      <c r="V16" s="22">
        <v>0</v>
      </c>
      <c r="W16" s="23">
        <v>0</v>
      </c>
      <c r="X16" s="22">
        <v>2103</v>
      </c>
      <c r="Y16" s="23">
        <v>239629</v>
      </c>
      <c r="Z16" s="22">
        <v>0</v>
      </c>
      <c r="AA16" s="23">
        <v>0</v>
      </c>
      <c r="AE16" s="20">
        <v>9</v>
      </c>
      <c r="AF16" s="20" t="s">
        <v>37</v>
      </c>
      <c r="AG16" s="22">
        <v>29</v>
      </c>
      <c r="AH16" s="23">
        <v>70.290000000000006</v>
      </c>
      <c r="AI16" s="22">
        <v>21</v>
      </c>
      <c r="AJ16" s="23">
        <v>24.5</v>
      </c>
      <c r="AK16" s="23">
        <v>34.855598235879903</v>
      </c>
      <c r="AL16" s="22">
        <v>0</v>
      </c>
      <c r="AM16" s="23">
        <v>0</v>
      </c>
      <c r="AN16" s="22">
        <v>0</v>
      </c>
      <c r="AO16" s="23">
        <v>0</v>
      </c>
      <c r="AP16" s="23">
        <v>0</v>
      </c>
      <c r="AQ16" s="22">
        <v>0</v>
      </c>
      <c r="AR16" s="23">
        <v>0</v>
      </c>
      <c r="AS16" s="22">
        <v>0</v>
      </c>
      <c r="AT16" s="23">
        <v>0</v>
      </c>
      <c r="AU16" s="23">
        <v>0</v>
      </c>
      <c r="AV16" s="22">
        <v>3</v>
      </c>
      <c r="AW16" s="23">
        <v>0.28000000000000003</v>
      </c>
      <c r="AX16" s="22">
        <v>3</v>
      </c>
      <c r="AY16" s="23">
        <v>0.28000000000000003</v>
      </c>
      <c r="AZ16" s="23">
        <v>100</v>
      </c>
      <c r="BA16" s="22">
        <v>42</v>
      </c>
      <c r="BB16" s="23">
        <v>23</v>
      </c>
      <c r="BC16" s="22">
        <v>14</v>
      </c>
      <c r="BD16" s="23">
        <v>5.88</v>
      </c>
      <c r="BE16" s="23">
        <v>25.565217391304301</v>
      </c>
      <c r="BF16" s="22">
        <v>2605</v>
      </c>
      <c r="BG16" s="22">
        <v>2989.82</v>
      </c>
      <c r="BH16" s="22">
        <v>651</v>
      </c>
      <c r="BI16" s="22">
        <v>726.04</v>
      </c>
      <c r="BJ16" s="22">
        <v>24.283736144650799</v>
      </c>
    </row>
    <row r="17" spans="2:62" x14ac:dyDescent="0.25">
      <c r="B17" s="20">
        <v>10</v>
      </c>
      <c r="C17" s="20" t="s">
        <v>38</v>
      </c>
      <c r="D17" s="22">
        <v>67</v>
      </c>
      <c r="E17" s="23">
        <v>11893</v>
      </c>
      <c r="F17" s="22">
        <v>25</v>
      </c>
      <c r="G17" s="23">
        <v>250</v>
      </c>
      <c r="H17" s="22">
        <v>32</v>
      </c>
      <c r="I17" s="23">
        <v>1417</v>
      </c>
      <c r="J17" s="22">
        <v>0</v>
      </c>
      <c r="K17" s="23">
        <v>0</v>
      </c>
      <c r="L17" s="22">
        <v>126</v>
      </c>
      <c r="M17" s="23">
        <v>385</v>
      </c>
      <c r="N17" s="22">
        <v>0</v>
      </c>
      <c r="O17" s="23">
        <v>0</v>
      </c>
      <c r="P17" s="22">
        <v>225</v>
      </c>
      <c r="Q17" s="23">
        <v>13695</v>
      </c>
      <c r="R17" s="22">
        <v>25</v>
      </c>
      <c r="S17" s="23">
        <v>250</v>
      </c>
      <c r="T17" s="22">
        <v>993</v>
      </c>
      <c r="U17" s="23">
        <v>64424</v>
      </c>
      <c r="V17" s="22">
        <v>663</v>
      </c>
      <c r="W17" s="23">
        <v>24424</v>
      </c>
      <c r="X17" s="22">
        <v>1218</v>
      </c>
      <c r="Y17" s="23">
        <v>78119</v>
      </c>
      <c r="Z17" s="22">
        <v>688</v>
      </c>
      <c r="AA17" s="23">
        <v>24674</v>
      </c>
      <c r="AE17" s="20">
        <v>10</v>
      </c>
      <c r="AF17" s="20" t="s">
        <v>38</v>
      </c>
      <c r="AG17" s="22">
        <v>0</v>
      </c>
      <c r="AH17" s="23">
        <v>0</v>
      </c>
      <c r="AI17" s="22">
        <v>0</v>
      </c>
      <c r="AJ17" s="23">
        <v>0</v>
      </c>
      <c r="AK17" s="23">
        <v>0</v>
      </c>
      <c r="AL17" s="22">
        <v>0</v>
      </c>
      <c r="AM17" s="23">
        <v>0</v>
      </c>
      <c r="AN17" s="22">
        <v>0</v>
      </c>
      <c r="AO17" s="23">
        <v>0</v>
      </c>
      <c r="AP17" s="23">
        <v>0</v>
      </c>
      <c r="AQ17" s="22">
        <v>0</v>
      </c>
      <c r="AR17" s="23">
        <v>0</v>
      </c>
      <c r="AS17" s="22">
        <v>0</v>
      </c>
      <c r="AT17" s="23">
        <v>0</v>
      </c>
      <c r="AU17" s="23">
        <v>0</v>
      </c>
      <c r="AV17" s="22">
        <v>21</v>
      </c>
      <c r="AW17" s="23">
        <v>1</v>
      </c>
      <c r="AX17" s="22">
        <v>15</v>
      </c>
      <c r="AY17" s="23">
        <v>0.5</v>
      </c>
      <c r="AZ17" s="23">
        <v>50</v>
      </c>
      <c r="BA17" s="22">
        <v>0</v>
      </c>
      <c r="BB17" s="23">
        <v>0</v>
      </c>
      <c r="BC17" s="22">
        <v>0</v>
      </c>
      <c r="BD17" s="23">
        <v>0</v>
      </c>
      <c r="BE17" s="23">
        <v>0</v>
      </c>
      <c r="BF17" s="22">
        <v>1647</v>
      </c>
      <c r="BG17" s="22">
        <v>2268.69</v>
      </c>
      <c r="BH17" s="22">
        <v>510</v>
      </c>
      <c r="BI17" s="22">
        <v>376</v>
      </c>
      <c r="BJ17" s="22">
        <v>16.573441060700201</v>
      </c>
    </row>
    <row r="18" spans="2:62" x14ac:dyDescent="0.25">
      <c r="B18" s="20">
        <v>11</v>
      </c>
      <c r="C18" s="20" t="s">
        <v>39</v>
      </c>
      <c r="D18" s="22">
        <v>4</v>
      </c>
      <c r="E18" s="23">
        <v>41.21</v>
      </c>
      <c r="F18" s="22">
        <v>0</v>
      </c>
      <c r="G18" s="23">
        <v>0</v>
      </c>
      <c r="H18" s="22">
        <v>173</v>
      </c>
      <c r="I18" s="23">
        <v>4367.88</v>
      </c>
      <c r="J18" s="22">
        <v>0</v>
      </c>
      <c r="K18" s="23">
        <v>0</v>
      </c>
      <c r="L18" s="22">
        <v>10</v>
      </c>
      <c r="M18" s="23">
        <v>42.67</v>
      </c>
      <c r="N18" s="22">
        <v>0</v>
      </c>
      <c r="O18" s="23">
        <v>0</v>
      </c>
      <c r="P18" s="22">
        <v>187</v>
      </c>
      <c r="Q18" s="23">
        <v>4451.76</v>
      </c>
      <c r="R18" s="22">
        <v>0</v>
      </c>
      <c r="S18" s="23">
        <v>0</v>
      </c>
      <c r="T18" s="22">
        <v>53</v>
      </c>
      <c r="U18" s="23">
        <v>14252.4</v>
      </c>
      <c r="V18" s="22">
        <v>0</v>
      </c>
      <c r="W18" s="23">
        <v>0</v>
      </c>
      <c r="X18" s="22">
        <v>240</v>
      </c>
      <c r="Y18" s="23">
        <v>18704.16</v>
      </c>
      <c r="Z18" s="22">
        <v>0</v>
      </c>
      <c r="AA18" s="23">
        <v>0</v>
      </c>
      <c r="AE18" s="20">
        <v>11</v>
      </c>
      <c r="AF18" s="20" t="s">
        <v>39</v>
      </c>
      <c r="AG18" s="22">
        <v>8</v>
      </c>
      <c r="AH18" s="23">
        <v>9.9</v>
      </c>
      <c r="AI18" s="22">
        <v>2</v>
      </c>
      <c r="AJ18" s="23">
        <v>4.71</v>
      </c>
      <c r="AK18" s="23">
        <v>47.575757575757599</v>
      </c>
      <c r="AL18" s="22">
        <v>0</v>
      </c>
      <c r="AM18" s="23">
        <v>0</v>
      </c>
      <c r="AN18" s="22">
        <v>0</v>
      </c>
      <c r="AO18" s="23">
        <v>0</v>
      </c>
      <c r="AP18" s="23">
        <v>0</v>
      </c>
      <c r="AQ18" s="22">
        <v>0</v>
      </c>
      <c r="AR18" s="23">
        <v>0</v>
      </c>
      <c r="AS18" s="22">
        <v>0</v>
      </c>
      <c r="AT18" s="23">
        <v>0</v>
      </c>
      <c r="AU18" s="23">
        <v>0</v>
      </c>
      <c r="AV18" s="22">
        <v>0</v>
      </c>
      <c r="AW18" s="23">
        <v>0</v>
      </c>
      <c r="AX18" s="22">
        <v>0</v>
      </c>
      <c r="AY18" s="23">
        <v>0</v>
      </c>
      <c r="AZ18" s="23">
        <v>0</v>
      </c>
      <c r="BA18" s="22">
        <v>2</v>
      </c>
      <c r="BB18" s="23">
        <v>1</v>
      </c>
      <c r="BC18" s="22">
        <v>1</v>
      </c>
      <c r="BD18" s="23">
        <v>0.54</v>
      </c>
      <c r="BE18" s="23">
        <v>54</v>
      </c>
      <c r="BF18" s="22">
        <v>626</v>
      </c>
      <c r="BG18" s="22">
        <v>1033</v>
      </c>
      <c r="BH18" s="22">
        <v>22</v>
      </c>
      <c r="BI18" s="22">
        <v>27.86</v>
      </c>
      <c r="BJ18" s="22">
        <v>2.6969990319457899</v>
      </c>
    </row>
    <row r="19" spans="2:62" x14ac:dyDescent="0.25">
      <c r="B19" s="20">
        <v>12</v>
      </c>
      <c r="C19" s="20" t="s">
        <v>40</v>
      </c>
      <c r="D19" s="22">
        <v>8</v>
      </c>
      <c r="E19" s="23">
        <v>89.64</v>
      </c>
      <c r="F19" s="22">
        <v>0</v>
      </c>
      <c r="G19" s="23">
        <v>0</v>
      </c>
      <c r="H19" s="22">
        <v>352</v>
      </c>
      <c r="I19" s="23">
        <v>17403.8</v>
      </c>
      <c r="J19" s="22">
        <v>0</v>
      </c>
      <c r="K19" s="23">
        <v>0</v>
      </c>
      <c r="L19" s="22">
        <v>27</v>
      </c>
      <c r="M19" s="23">
        <v>83.64</v>
      </c>
      <c r="N19" s="22">
        <v>0</v>
      </c>
      <c r="O19" s="23">
        <v>0</v>
      </c>
      <c r="P19" s="22">
        <v>387</v>
      </c>
      <c r="Q19" s="23">
        <v>17577.080000000002</v>
      </c>
      <c r="R19" s="22">
        <v>0</v>
      </c>
      <c r="S19" s="23">
        <v>0</v>
      </c>
      <c r="T19" s="22">
        <v>147</v>
      </c>
      <c r="U19" s="23">
        <v>6103.7</v>
      </c>
      <c r="V19" s="22">
        <v>0</v>
      </c>
      <c r="W19" s="23">
        <v>0</v>
      </c>
      <c r="X19" s="22">
        <v>534</v>
      </c>
      <c r="Y19" s="23">
        <v>23680.78</v>
      </c>
      <c r="Z19" s="22">
        <v>0</v>
      </c>
      <c r="AA19" s="23">
        <v>0</v>
      </c>
      <c r="AE19" s="20">
        <v>12</v>
      </c>
      <c r="AF19" s="20" t="s">
        <v>40</v>
      </c>
      <c r="AG19" s="22">
        <v>53</v>
      </c>
      <c r="AH19" s="23">
        <v>298.64</v>
      </c>
      <c r="AI19" s="22">
        <v>18</v>
      </c>
      <c r="AJ19" s="23">
        <v>99.6</v>
      </c>
      <c r="AK19" s="23">
        <v>33.3511920707206</v>
      </c>
      <c r="AL19" s="22">
        <v>0</v>
      </c>
      <c r="AM19" s="23">
        <v>0</v>
      </c>
      <c r="AN19" s="22">
        <v>0</v>
      </c>
      <c r="AO19" s="23">
        <v>0</v>
      </c>
      <c r="AP19" s="23">
        <v>0</v>
      </c>
      <c r="AQ19" s="22">
        <v>0</v>
      </c>
      <c r="AR19" s="23">
        <v>0</v>
      </c>
      <c r="AS19" s="22">
        <v>0</v>
      </c>
      <c r="AT19" s="23">
        <v>0</v>
      </c>
      <c r="AU19" s="23">
        <v>0</v>
      </c>
      <c r="AV19" s="22">
        <v>35</v>
      </c>
      <c r="AW19" s="23">
        <v>3.09</v>
      </c>
      <c r="AX19" s="22">
        <v>18</v>
      </c>
      <c r="AY19" s="23">
        <v>1.86</v>
      </c>
      <c r="AZ19" s="23">
        <v>60.194174757281601</v>
      </c>
      <c r="BA19" s="22">
        <v>17</v>
      </c>
      <c r="BB19" s="23">
        <v>3.24</v>
      </c>
      <c r="BC19" s="22">
        <v>1</v>
      </c>
      <c r="BD19" s="23">
        <v>0.92</v>
      </c>
      <c r="BE19" s="23">
        <v>28.395061728395099</v>
      </c>
      <c r="BF19" s="22">
        <v>7346</v>
      </c>
      <c r="BG19" s="22">
        <v>9482.2999999999993</v>
      </c>
      <c r="BH19" s="22">
        <v>79</v>
      </c>
      <c r="BI19" s="22">
        <v>69.3</v>
      </c>
      <c r="BJ19" s="22">
        <v>0.73083534585490895</v>
      </c>
    </row>
    <row r="20" spans="2:62" s="19" customFormat="1" x14ac:dyDescent="0.25">
      <c r="B20" s="31" t="s">
        <v>41</v>
      </c>
      <c r="C20" s="31"/>
      <c r="D20" s="21">
        <v>700</v>
      </c>
      <c r="E20" s="21">
        <v>87872.47</v>
      </c>
      <c r="F20" s="21">
        <v>25</v>
      </c>
      <c r="G20" s="21">
        <v>250</v>
      </c>
      <c r="H20" s="21">
        <v>4810</v>
      </c>
      <c r="I20" s="21">
        <v>250047.51</v>
      </c>
      <c r="J20" s="21">
        <v>0</v>
      </c>
      <c r="K20" s="21">
        <v>0</v>
      </c>
      <c r="L20" s="21">
        <v>1014</v>
      </c>
      <c r="M20" s="21">
        <v>2919.96</v>
      </c>
      <c r="N20" s="21">
        <v>0</v>
      </c>
      <c r="O20" s="21">
        <v>0</v>
      </c>
      <c r="P20" s="21">
        <v>6524</v>
      </c>
      <c r="Q20" s="21">
        <v>340839.94</v>
      </c>
      <c r="R20" s="21">
        <v>25</v>
      </c>
      <c r="S20" s="21">
        <v>250</v>
      </c>
      <c r="T20" s="21">
        <v>3805</v>
      </c>
      <c r="U20" s="21">
        <v>478229.37</v>
      </c>
      <c r="V20" s="21">
        <v>663</v>
      </c>
      <c r="W20" s="21">
        <v>24424</v>
      </c>
      <c r="X20" s="21">
        <v>10329</v>
      </c>
      <c r="Y20" s="21">
        <v>819069.31</v>
      </c>
      <c r="Z20" s="21">
        <v>688</v>
      </c>
      <c r="AA20" s="21">
        <v>24674</v>
      </c>
      <c r="AE20" s="31" t="s">
        <v>41</v>
      </c>
      <c r="AF20" s="31"/>
      <c r="AG20" s="21">
        <v>173</v>
      </c>
      <c r="AH20" s="21">
        <v>804.2</v>
      </c>
      <c r="AI20" s="21">
        <v>62</v>
      </c>
      <c r="AJ20" s="21">
        <v>200.43</v>
      </c>
      <c r="AK20" s="21">
        <v>0</v>
      </c>
      <c r="AL20" s="21"/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318</v>
      </c>
      <c r="AW20" s="21">
        <v>30.97</v>
      </c>
      <c r="AX20" s="21">
        <v>76</v>
      </c>
      <c r="AY20" s="21">
        <v>6.07</v>
      </c>
      <c r="AZ20" s="21">
        <v>19.600000000000001</v>
      </c>
      <c r="BA20" s="21">
        <v>69</v>
      </c>
      <c r="BB20" s="21">
        <v>52.49</v>
      </c>
      <c r="BC20" s="21">
        <v>28</v>
      </c>
      <c r="BD20" s="21">
        <v>11.18</v>
      </c>
      <c r="BE20" s="21">
        <v>21.3</v>
      </c>
      <c r="BF20" s="21">
        <v>15602</v>
      </c>
      <c r="BG20" s="21">
        <v>23401.58</v>
      </c>
      <c r="BH20" s="21">
        <v>1556</v>
      </c>
      <c r="BI20" s="21">
        <v>1634.59</v>
      </c>
      <c r="BJ20" s="21">
        <v>6.98</v>
      </c>
    </row>
    <row r="21" spans="2:62" x14ac:dyDescent="0.25">
      <c r="B21" s="20">
        <v>13</v>
      </c>
      <c r="C21" s="20" t="s">
        <v>42</v>
      </c>
      <c r="D21" s="22">
        <v>5</v>
      </c>
      <c r="E21" s="23">
        <v>1424.39</v>
      </c>
      <c r="F21" s="22">
        <v>0</v>
      </c>
      <c r="G21" s="23">
        <v>0</v>
      </c>
      <c r="H21" s="22">
        <v>17</v>
      </c>
      <c r="I21" s="23">
        <v>8586.4599999999991</v>
      </c>
      <c r="J21" s="22">
        <v>0</v>
      </c>
      <c r="K21" s="23">
        <v>0</v>
      </c>
      <c r="L21" s="22">
        <v>32</v>
      </c>
      <c r="M21" s="23">
        <v>366.53</v>
      </c>
      <c r="N21" s="22">
        <v>0</v>
      </c>
      <c r="O21" s="23">
        <v>0</v>
      </c>
      <c r="P21" s="22">
        <v>54</v>
      </c>
      <c r="Q21" s="23">
        <v>10377.379999999999</v>
      </c>
      <c r="R21" s="22">
        <v>0</v>
      </c>
      <c r="S21" s="23">
        <v>0</v>
      </c>
      <c r="T21" s="22">
        <v>515</v>
      </c>
      <c r="U21" s="23">
        <v>2042.86</v>
      </c>
      <c r="V21" s="22">
        <v>0</v>
      </c>
      <c r="W21" s="23">
        <v>0</v>
      </c>
      <c r="X21" s="22">
        <v>569</v>
      </c>
      <c r="Y21" s="23">
        <v>12420.24</v>
      </c>
      <c r="Z21" s="22">
        <v>0</v>
      </c>
      <c r="AA21" s="23">
        <v>0</v>
      </c>
      <c r="AE21" s="20">
        <v>13</v>
      </c>
      <c r="AF21" s="20" t="s">
        <v>42</v>
      </c>
      <c r="AG21" s="22">
        <v>0</v>
      </c>
      <c r="AH21" s="23">
        <v>0</v>
      </c>
      <c r="AI21" s="22">
        <v>0</v>
      </c>
      <c r="AJ21" s="23">
        <v>0</v>
      </c>
      <c r="AK21" s="23">
        <v>0</v>
      </c>
      <c r="AL21" s="22">
        <v>0</v>
      </c>
      <c r="AM21" s="23">
        <v>0</v>
      </c>
      <c r="AN21" s="22">
        <v>0</v>
      </c>
      <c r="AO21" s="23">
        <v>0</v>
      </c>
      <c r="AP21" s="23">
        <v>0</v>
      </c>
      <c r="AQ21" s="22">
        <v>0</v>
      </c>
      <c r="AR21" s="23">
        <v>0</v>
      </c>
      <c r="AS21" s="22">
        <v>0</v>
      </c>
      <c r="AT21" s="23">
        <v>0</v>
      </c>
      <c r="AU21" s="23">
        <v>0</v>
      </c>
      <c r="AV21" s="22">
        <v>0</v>
      </c>
      <c r="AW21" s="23">
        <v>0</v>
      </c>
      <c r="AX21" s="22">
        <v>0</v>
      </c>
      <c r="AY21" s="23">
        <v>0</v>
      </c>
      <c r="AZ21" s="23">
        <v>0</v>
      </c>
      <c r="BA21" s="22">
        <v>0</v>
      </c>
      <c r="BB21" s="23">
        <v>0</v>
      </c>
      <c r="BC21" s="22">
        <v>0</v>
      </c>
      <c r="BD21" s="23">
        <v>0</v>
      </c>
      <c r="BE21" s="23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</row>
    <row r="22" spans="2:62" x14ac:dyDescent="0.25">
      <c r="B22" s="20">
        <v>14</v>
      </c>
      <c r="C22" s="20" t="s">
        <v>43</v>
      </c>
      <c r="D22" s="22">
        <v>0</v>
      </c>
      <c r="E22" s="23">
        <v>0</v>
      </c>
      <c r="F22" s="22">
        <v>0</v>
      </c>
      <c r="G22" s="23">
        <v>0</v>
      </c>
      <c r="H22" s="22">
        <v>0</v>
      </c>
      <c r="I22" s="23">
        <v>0</v>
      </c>
      <c r="J22" s="22">
        <v>0</v>
      </c>
      <c r="K22" s="23">
        <v>0</v>
      </c>
      <c r="L22" s="22">
        <v>0</v>
      </c>
      <c r="M22" s="23">
        <v>0</v>
      </c>
      <c r="N22" s="22">
        <v>0</v>
      </c>
      <c r="O22" s="23">
        <v>0</v>
      </c>
      <c r="P22" s="22">
        <v>0</v>
      </c>
      <c r="Q22" s="23">
        <v>0</v>
      </c>
      <c r="R22" s="22">
        <v>0</v>
      </c>
      <c r="S22" s="23">
        <v>0</v>
      </c>
      <c r="T22" s="22">
        <v>3</v>
      </c>
      <c r="U22" s="23">
        <v>0.7</v>
      </c>
      <c r="V22" s="22">
        <v>0</v>
      </c>
      <c r="W22" s="23">
        <v>0</v>
      </c>
      <c r="X22" s="22">
        <v>3</v>
      </c>
      <c r="Y22" s="23">
        <v>0.7</v>
      </c>
      <c r="Z22" s="22">
        <v>0</v>
      </c>
      <c r="AA22" s="23">
        <v>0</v>
      </c>
      <c r="AE22" s="20">
        <v>14</v>
      </c>
      <c r="AF22" s="20" t="s">
        <v>43</v>
      </c>
      <c r="AG22" s="22">
        <v>0</v>
      </c>
      <c r="AH22" s="23">
        <v>0</v>
      </c>
      <c r="AI22" s="22">
        <v>0</v>
      </c>
      <c r="AJ22" s="23">
        <v>0</v>
      </c>
      <c r="AK22" s="23">
        <v>0</v>
      </c>
      <c r="AL22" s="22">
        <v>0</v>
      </c>
      <c r="AM22" s="23">
        <v>0</v>
      </c>
      <c r="AN22" s="22">
        <v>0</v>
      </c>
      <c r="AO22" s="23">
        <v>0</v>
      </c>
      <c r="AP22" s="23">
        <v>0</v>
      </c>
      <c r="AQ22" s="22">
        <v>0</v>
      </c>
      <c r="AR22" s="23">
        <v>0</v>
      </c>
      <c r="AS22" s="22">
        <v>0</v>
      </c>
      <c r="AT22" s="23">
        <v>0</v>
      </c>
      <c r="AU22" s="23">
        <v>0</v>
      </c>
      <c r="AV22" s="22">
        <v>0</v>
      </c>
      <c r="AW22" s="23">
        <v>0</v>
      </c>
      <c r="AX22" s="22">
        <v>0</v>
      </c>
      <c r="AY22" s="23">
        <v>0</v>
      </c>
      <c r="AZ22" s="23">
        <v>0</v>
      </c>
      <c r="BA22" s="22">
        <v>0</v>
      </c>
      <c r="BB22" s="23">
        <v>0</v>
      </c>
      <c r="BC22" s="22">
        <v>0</v>
      </c>
      <c r="BD22" s="23">
        <v>0</v>
      </c>
      <c r="BE22" s="23">
        <v>0</v>
      </c>
      <c r="BF22" s="22">
        <v>1</v>
      </c>
      <c r="BG22" s="22">
        <v>0.54</v>
      </c>
      <c r="BH22" s="22">
        <v>0</v>
      </c>
      <c r="BI22" s="22">
        <v>0</v>
      </c>
      <c r="BJ22" s="22">
        <v>0</v>
      </c>
    </row>
    <row r="23" spans="2:62" x14ac:dyDescent="0.25">
      <c r="B23" s="20">
        <v>15</v>
      </c>
      <c r="C23" s="20" t="s">
        <v>44</v>
      </c>
      <c r="D23" s="22">
        <v>0</v>
      </c>
      <c r="E23" s="23">
        <v>0</v>
      </c>
      <c r="F23" s="22">
        <v>0</v>
      </c>
      <c r="G23" s="23">
        <v>0</v>
      </c>
      <c r="H23" s="22">
        <v>0</v>
      </c>
      <c r="I23" s="23">
        <v>0</v>
      </c>
      <c r="J23" s="22">
        <v>0</v>
      </c>
      <c r="K23" s="23">
        <v>0</v>
      </c>
      <c r="L23" s="22">
        <v>0</v>
      </c>
      <c r="M23" s="23">
        <v>0</v>
      </c>
      <c r="N23" s="22">
        <v>0</v>
      </c>
      <c r="O23" s="23">
        <v>0</v>
      </c>
      <c r="P23" s="22">
        <v>0</v>
      </c>
      <c r="Q23" s="23">
        <v>0</v>
      </c>
      <c r="R23" s="22">
        <v>0</v>
      </c>
      <c r="S23" s="23">
        <v>0</v>
      </c>
      <c r="T23" s="22">
        <v>39</v>
      </c>
      <c r="U23" s="23">
        <v>5589</v>
      </c>
      <c r="V23" s="22">
        <v>0</v>
      </c>
      <c r="W23" s="23">
        <v>0</v>
      </c>
      <c r="X23" s="22">
        <v>39</v>
      </c>
      <c r="Y23" s="23">
        <v>5589</v>
      </c>
      <c r="Z23" s="22">
        <v>0</v>
      </c>
      <c r="AA23" s="23">
        <v>0</v>
      </c>
      <c r="AE23" s="20">
        <v>15</v>
      </c>
      <c r="AF23" s="20" t="s">
        <v>44</v>
      </c>
      <c r="AG23" s="22">
        <v>0</v>
      </c>
      <c r="AH23" s="23">
        <v>0</v>
      </c>
      <c r="AI23" s="22">
        <v>0</v>
      </c>
      <c r="AJ23" s="23">
        <v>0</v>
      </c>
      <c r="AK23" s="23">
        <v>0</v>
      </c>
      <c r="AL23" s="22">
        <v>0</v>
      </c>
      <c r="AM23" s="23">
        <v>0</v>
      </c>
      <c r="AN23" s="22">
        <v>0</v>
      </c>
      <c r="AO23" s="23">
        <v>0</v>
      </c>
      <c r="AP23" s="23">
        <v>0</v>
      </c>
      <c r="AQ23" s="22">
        <v>0</v>
      </c>
      <c r="AR23" s="23">
        <v>0</v>
      </c>
      <c r="AS23" s="22">
        <v>0</v>
      </c>
      <c r="AT23" s="23">
        <v>0</v>
      </c>
      <c r="AU23" s="23">
        <v>0</v>
      </c>
      <c r="AV23" s="22">
        <v>0</v>
      </c>
      <c r="AW23" s="23">
        <v>0</v>
      </c>
      <c r="AX23" s="22">
        <v>0</v>
      </c>
      <c r="AY23" s="23">
        <v>0</v>
      </c>
      <c r="AZ23" s="23">
        <v>0</v>
      </c>
      <c r="BA23" s="22">
        <v>0</v>
      </c>
      <c r="BB23" s="23">
        <v>0</v>
      </c>
      <c r="BC23" s="22">
        <v>0</v>
      </c>
      <c r="BD23" s="23">
        <v>0</v>
      </c>
      <c r="BE23" s="23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</row>
    <row r="24" spans="2:62" x14ac:dyDescent="0.25">
      <c r="B24" s="20">
        <v>16</v>
      </c>
      <c r="C24" s="20" t="s">
        <v>45</v>
      </c>
      <c r="D24" s="22">
        <v>0</v>
      </c>
      <c r="E24" s="23">
        <v>0</v>
      </c>
      <c r="F24" s="22">
        <v>0</v>
      </c>
      <c r="G24" s="23">
        <v>0</v>
      </c>
      <c r="H24" s="22">
        <v>0</v>
      </c>
      <c r="I24" s="23">
        <v>0</v>
      </c>
      <c r="J24" s="22">
        <v>0</v>
      </c>
      <c r="K24" s="23">
        <v>0</v>
      </c>
      <c r="L24" s="22">
        <v>0</v>
      </c>
      <c r="M24" s="23">
        <v>0</v>
      </c>
      <c r="N24" s="22">
        <v>0</v>
      </c>
      <c r="O24" s="23">
        <v>0</v>
      </c>
      <c r="P24" s="22">
        <v>0</v>
      </c>
      <c r="Q24" s="23">
        <v>0</v>
      </c>
      <c r="R24" s="22">
        <v>0</v>
      </c>
      <c r="S24" s="23">
        <v>0</v>
      </c>
      <c r="T24" s="22">
        <v>1</v>
      </c>
      <c r="U24" s="23">
        <v>4.9000000000000004</v>
      </c>
      <c r="V24" s="22">
        <v>0</v>
      </c>
      <c r="W24" s="23">
        <v>0</v>
      </c>
      <c r="X24" s="22">
        <v>1</v>
      </c>
      <c r="Y24" s="23">
        <v>4.9000000000000004</v>
      </c>
      <c r="Z24" s="22">
        <v>0</v>
      </c>
      <c r="AA24" s="23">
        <v>0</v>
      </c>
      <c r="AE24" s="20">
        <v>16</v>
      </c>
      <c r="AF24" s="20" t="s">
        <v>45</v>
      </c>
      <c r="AG24" s="22">
        <v>0</v>
      </c>
      <c r="AH24" s="23">
        <v>0</v>
      </c>
      <c r="AI24" s="22">
        <v>0</v>
      </c>
      <c r="AJ24" s="23">
        <v>0</v>
      </c>
      <c r="AK24" s="23">
        <v>0</v>
      </c>
      <c r="AL24" s="22">
        <v>0</v>
      </c>
      <c r="AM24" s="23">
        <v>0</v>
      </c>
      <c r="AN24" s="22">
        <v>0</v>
      </c>
      <c r="AO24" s="23">
        <v>0</v>
      </c>
      <c r="AP24" s="23">
        <v>0</v>
      </c>
      <c r="AQ24" s="22">
        <v>0</v>
      </c>
      <c r="AR24" s="23">
        <v>0</v>
      </c>
      <c r="AS24" s="22">
        <v>0</v>
      </c>
      <c r="AT24" s="23">
        <v>0</v>
      </c>
      <c r="AU24" s="23">
        <v>0</v>
      </c>
      <c r="AV24" s="22">
        <v>0</v>
      </c>
      <c r="AW24" s="23">
        <v>0</v>
      </c>
      <c r="AX24" s="22">
        <v>0</v>
      </c>
      <c r="AY24" s="23">
        <v>0</v>
      </c>
      <c r="AZ24" s="23">
        <v>0</v>
      </c>
      <c r="BA24" s="22">
        <v>0</v>
      </c>
      <c r="BB24" s="23">
        <v>0</v>
      </c>
      <c r="BC24" s="22">
        <v>0</v>
      </c>
      <c r="BD24" s="23">
        <v>0</v>
      </c>
      <c r="BE24" s="23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</row>
    <row r="25" spans="2:62" x14ac:dyDescent="0.25">
      <c r="B25" s="20">
        <v>17</v>
      </c>
      <c r="C25" s="20" t="s">
        <v>46</v>
      </c>
      <c r="D25" s="22">
        <v>0</v>
      </c>
      <c r="E25" s="23">
        <v>0</v>
      </c>
      <c r="F25" s="22">
        <v>0</v>
      </c>
      <c r="G25" s="23">
        <v>0</v>
      </c>
      <c r="H25" s="22">
        <v>0</v>
      </c>
      <c r="I25" s="23">
        <v>0</v>
      </c>
      <c r="J25" s="22">
        <v>0</v>
      </c>
      <c r="K25" s="23">
        <v>0</v>
      </c>
      <c r="L25" s="22">
        <v>1</v>
      </c>
      <c r="M25" s="23">
        <v>15.83</v>
      </c>
      <c r="N25" s="22">
        <v>0</v>
      </c>
      <c r="O25" s="23">
        <v>0</v>
      </c>
      <c r="P25" s="22">
        <v>1</v>
      </c>
      <c r="Q25" s="23">
        <v>15.83</v>
      </c>
      <c r="R25" s="22">
        <v>0</v>
      </c>
      <c r="S25" s="23">
        <v>0</v>
      </c>
      <c r="T25" s="22">
        <v>13</v>
      </c>
      <c r="U25" s="23">
        <v>648.71</v>
      </c>
      <c r="V25" s="22">
        <v>0</v>
      </c>
      <c r="W25" s="23">
        <v>0</v>
      </c>
      <c r="X25" s="22">
        <v>14</v>
      </c>
      <c r="Y25" s="23">
        <v>664.54</v>
      </c>
      <c r="Z25" s="22">
        <v>0</v>
      </c>
      <c r="AA25" s="23">
        <v>0</v>
      </c>
      <c r="AE25" s="20">
        <v>17</v>
      </c>
      <c r="AF25" s="20" t="s">
        <v>46</v>
      </c>
      <c r="AG25" s="22">
        <v>0</v>
      </c>
      <c r="AH25" s="23">
        <v>0</v>
      </c>
      <c r="AI25" s="22">
        <v>0</v>
      </c>
      <c r="AJ25" s="23">
        <v>0</v>
      </c>
      <c r="AK25" s="23">
        <v>0</v>
      </c>
      <c r="AL25" s="22">
        <v>0</v>
      </c>
      <c r="AM25" s="23">
        <v>0</v>
      </c>
      <c r="AN25" s="22">
        <v>0</v>
      </c>
      <c r="AO25" s="23">
        <v>0</v>
      </c>
      <c r="AP25" s="23">
        <v>0</v>
      </c>
      <c r="AQ25" s="22">
        <v>0</v>
      </c>
      <c r="AR25" s="23">
        <v>0</v>
      </c>
      <c r="AS25" s="22">
        <v>0</v>
      </c>
      <c r="AT25" s="23">
        <v>0</v>
      </c>
      <c r="AU25" s="23">
        <v>0</v>
      </c>
      <c r="AV25" s="22">
        <v>0</v>
      </c>
      <c r="AW25" s="23">
        <v>0</v>
      </c>
      <c r="AX25" s="22">
        <v>0</v>
      </c>
      <c r="AY25" s="23">
        <v>0</v>
      </c>
      <c r="AZ25" s="23">
        <v>0</v>
      </c>
      <c r="BA25" s="22">
        <v>0</v>
      </c>
      <c r="BB25" s="23">
        <v>0</v>
      </c>
      <c r="BC25" s="22">
        <v>0</v>
      </c>
      <c r="BD25" s="23">
        <v>0</v>
      </c>
      <c r="BE25" s="23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</row>
    <row r="26" spans="2:62" x14ac:dyDescent="0.25">
      <c r="B26" s="20">
        <v>18</v>
      </c>
      <c r="C26" s="20" t="s">
        <v>47</v>
      </c>
      <c r="D26" s="22">
        <v>0</v>
      </c>
      <c r="E26" s="23">
        <v>0</v>
      </c>
      <c r="F26" s="22">
        <v>0</v>
      </c>
      <c r="G26" s="23">
        <v>0</v>
      </c>
      <c r="H26" s="22">
        <v>0</v>
      </c>
      <c r="I26" s="23">
        <v>0</v>
      </c>
      <c r="J26" s="22">
        <v>0</v>
      </c>
      <c r="K26" s="23">
        <v>0</v>
      </c>
      <c r="L26" s="22">
        <v>4</v>
      </c>
      <c r="M26" s="23">
        <v>12.44</v>
      </c>
      <c r="N26" s="22">
        <v>0</v>
      </c>
      <c r="O26" s="23">
        <v>0</v>
      </c>
      <c r="P26" s="22">
        <v>4</v>
      </c>
      <c r="Q26" s="23">
        <v>12.44</v>
      </c>
      <c r="R26" s="22">
        <v>0</v>
      </c>
      <c r="S26" s="23">
        <v>0</v>
      </c>
      <c r="T26" s="22">
        <v>19</v>
      </c>
      <c r="U26" s="23">
        <v>183.01</v>
      </c>
      <c r="V26" s="22">
        <v>0</v>
      </c>
      <c r="W26" s="23">
        <v>0</v>
      </c>
      <c r="X26" s="22">
        <v>23</v>
      </c>
      <c r="Y26" s="23">
        <v>195.45</v>
      </c>
      <c r="Z26" s="22">
        <v>0</v>
      </c>
      <c r="AA26" s="23">
        <v>0</v>
      </c>
      <c r="AE26" s="20">
        <v>18</v>
      </c>
      <c r="AF26" s="20" t="s">
        <v>47</v>
      </c>
      <c r="AG26" s="22">
        <v>0</v>
      </c>
      <c r="AH26" s="23">
        <v>0</v>
      </c>
      <c r="AI26" s="22">
        <v>0</v>
      </c>
      <c r="AJ26" s="23">
        <v>0</v>
      </c>
      <c r="AK26" s="23">
        <v>0</v>
      </c>
      <c r="AL26" s="22">
        <v>0</v>
      </c>
      <c r="AM26" s="23">
        <v>0</v>
      </c>
      <c r="AN26" s="22">
        <v>0</v>
      </c>
      <c r="AO26" s="23">
        <v>0</v>
      </c>
      <c r="AP26" s="23">
        <v>0</v>
      </c>
      <c r="AQ26" s="22">
        <v>0</v>
      </c>
      <c r="AR26" s="23">
        <v>0</v>
      </c>
      <c r="AS26" s="22">
        <v>0</v>
      </c>
      <c r="AT26" s="23">
        <v>0</v>
      </c>
      <c r="AU26" s="23">
        <v>0</v>
      </c>
      <c r="AV26" s="22">
        <v>0</v>
      </c>
      <c r="AW26" s="23">
        <v>0</v>
      </c>
      <c r="AX26" s="22">
        <v>0</v>
      </c>
      <c r="AY26" s="23">
        <v>0</v>
      </c>
      <c r="AZ26" s="23">
        <v>0</v>
      </c>
      <c r="BA26" s="22">
        <v>0</v>
      </c>
      <c r="BB26" s="23">
        <v>0</v>
      </c>
      <c r="BC26" s="22">
        <v>0</v>
      </c>
      <c r="BD26" s="23">
        <v>0</v>
      </c>
      <c r="BE26" s="23">
        <v>0</v>
      </c>
      <c r="BF26" s="22">
        <v>6</v>
      </c>
      <c r="BG26" s="22">
        <v>1.39</v>
      </c>
      <c r="BH26" s="22">
        <v>1</v>
      </c>
      <c r="BI26" s="22">
        <v>0.42</v>
      </c>
      <c r="BJ26" s="22">
        <v>30.2158273381295</v>
      </c>
    </row>
    <row r="27" spans="2:62" x14ac:dyDescent="0.25">
      <c r="B27" s="20">
        <v>19</v>
      </c>
      <c r="C27" s="20" t="s">
        <v>48</v>
      </c>
      <c r="D27" s="22">
        <v>33</v>
      </c>
      <c r="E27" s="23">
        <v>137.25</v>
      </c>
      <c r="F27" s="22">
        <v>0</v>
      </c>
      <c r="G27" s="23">
        <v>0</v>
      </c>
      <c r="H27" s="22">
        <v>474</v>
      </c>
      <c r="I27" s="23">
        <v>213.57</v>
      </c>
      <c r="J27" s="22">
        <v>0</v>
      </c>
      <c r="K27" s="23">
        <v>0</v>
      </c>
      <c r="L27" s="22">
        <v>454</v>
      </c>
      <c r="M27" s="23">
        <v>77.5</v>
      </c>
      <c r="N27" s="22">
        <v>0</v>
      </c>
      <c r="O27" s="23">
        <v>0</v>
      </c>
      <c r="P27" s="22">
        <v>961</v>
      </c>
      <c r="Q27" s="23">
        <v>428.32</v>
      </c>
      <c r="R27" s="22">
        <v>0</v>
      </c>
      <c r="S27" s="23">
        <v>0</v>
      </c>
      <c r="T27" s="22">
        <v>1351</v>
      </c>
      <c r="U27" s="23">
        <v>2807.2</v>
      </c>
      <c r="V27" s="22">
        <v>0</v>
      </c>
      <c r="W27" s="23">
        <v>0</v>
      </c>
      <c r="X27" s="22">
        <v>2312</v>
      </c>
      <c r="Y27" s="23">
        <v>3235.52</v>
      </c>
      <c r="Z27" s="22">
        <v>0</v>
      </c>
      <c r="AA27" s="23">
        <v>0</v>
      </c>
      <c r="AE27" s="20">
        <v>19</v>
      </c>
      <c r="AF27" s="20" t="s">
        <v>48</v>
      </c>
      <c r="AG27" s="22">
        <v>0</v>
      </c>
      <c r="AH27" s="23">
        <v>0</v>
      </c>
      <c r="AI27" s="22">
        <v>0</v>
      </c>
      <c r="AJ27" s="23">
        <v>0</v>
      </c>
      <c r="AK27" s="23">
        <v>0</v>
      </c>
      <c r="AL27" s="22">
        <v>0</v>
      </c>
      <c r="AM27" s="23">
        <v>0</v>
      </c>
      <c r="AN27" s="22">
        <v>0</v>
      </c>
      <c r="AO27" s="23">
        <v>0</v>
      </c>
      <c r="AP27" s="23">
        <v>0</v>
      </c>
      <c r="AQ27" s="22">
        <v>0</v>
      </c>
      <c r="AR27" s="23">
        <v>0</v>
      </c>
      <c r="AS27" s="22">
        <v>0</v>
      </c>
      <c r="AT27" s="23">
        <v>0</v>
      </c>
      <c r="AU27" s="23">
        <v>0</v>
      </c>
      <c r="AV27" s="22">
        <v>0</v>
      </c>
      <c r="AW27" s="23">
        <v>0</v>
      </c>
      <c r="AX27" s="22">
        <v>0</v>
      </c>
      <c r="AY27" s="23">
        <v>0</v>
      </c>
      <c r="AZ27" s="23">
        <v>0</v>
      </c>
      <c r="BA27" s="22">
        <v>0</v>
      </c>
      <c r="BB27" s="23">
        <v>0</v>
      </c>
      <c r="BC27" s="22">
        <v>0</v>
      </c>
      <c r="BD27" s="23">
        <v>0</v>
      </c>
      <c r="BE27" s="23">
        <v>0</v>
      </c>
      <c r="BF27" s="22">
        <v>2272</v>
      </c>
      <c r="BG27" s="22">
        <v>657.52</v>
      </c>
      <c r="BH27" s="22">
        <v>893</v>
      </c>
      <c r="BI27" s="22">
        <v>115.24</v>
      </c>
      <c r="BJ27" s="22">
        <v>17.5264630733666</v>
      </c>
    </row>
    <row r="28" spans="2:62" x14ac:dyDescent="0.25">
      <c r="B28" s="20">
        <v>20</v>
      </c>
      <c r="C28" s="20" t="s">
        <v>49</v>
      </c>
      <c r="D28" s="22">
        <v>854</v>
      </c>
      <c r="E28" s="23">
        <v>605</v>
      </c>
      <c r="F28" s="22">
        <v>0</v>
      </c>
      <c r="G28" s="23">
        <v>0</v>
      </c>
      <c r="H28" s="22">
        <v>46</v>
      </c>
      <c r="I28" s="23">
        <v>1697</v>
      </c>
      <c r="J28" s="22">
        <v>0</v>
      </c>
      <c r="K28" s="23">
        <v>0</v>
      </c>
      <c r="L28" s="22">
        <v>41</v>
      </c>
      <c r="M28" s="23">
        <v>320</v>
      </c>
      <c r="N28" s="22">
        <v>0</v>
      </c>
      <c r="O28" s="23">
        <v>0</v>
      </c>
      <c r="P28" s="22">
        <v>941</v>
      </c>
      <c r="Q28" s="23">
        <v>2622</v>
      </c>
      <c r="R28" s="22">
        <v>0</v>
      </c>
      <c r="S28" s="23">
        <v>0</v>
      </c>
      <c r="T28" s="22">
        <v>1040</v>
      </c>
      <c r="U28" s="23">
        <v>2784</v>
      </c>
      <c r="V28" s="22">
        <v>0</v>
      </c>
      <c r="W28" s="23">
        <v>0</v>
      </c>
      <c r="X28" s="22">
        <v>1981</v>
      </c>
      <c r="Y28" s="23">
        <v>5406</v>
      </c>
      <c r="Z28" s="22">
        <v>0</v>
      </c>
      <c r="AA28" s="23">
        <v>0</v>
      </c>
      <c r="AE28" s="20">
        <v>20</v>
      </c>
      <c r="AF28" s="20" t="s">
        <v>49</v>
      </c>
      <c r="AG28" s="22">
        <v>0</v>
      </c>
      <c r="AH28" s="23">
        <v>0</v>
      </c>
      <c r="AI28" s="22">
        <v>0</v>
      </c>
      <c r="AJ28" s="23">
        <v>0</v>
      </c>
      <c r="AK28" s="23">
        <v>0</v>
      </c>
      <c r="AL28" s="22">
        <v>0</v>
      </c>
      <c r="AM28" s="23">
        <v>0</v>
      </c>
      <c r="AN28" s="22">
        <v>0</v>
      </c>
      <c r="AO28" s="23">
        <v>0</v>
      </c>
      <c r="AP28" s="23">
        <v>0</v>
      </c>
      <c r="AQ28" s="22">
        <v>0</v>
      </c>
      <c r="AR28" s="23">
        <v>0</v>
      </c>
      <c r="AS28" s="22">
        <v>0</v>
      </c>
      <c r="AT28" s="23">
        <v>0</v>
      </c>
      <c r="AU28" s="23">
        <v>0</v>
      </c>
      <c r="AV28" s="22">
        <v>0</v>
      </c>
      <c r="AW28" s="23">
        <v>0</v>
      </c>
      <c r="AX28" s="22">
        <v>0</v>
      </c>
      <c r="AY28" s="23">
        <v>0</v>
      </c>
      <c r="AZ28" s="23">
        <v>0</v>
      </c>
      <c r="BA28" s="22">
        <v>0</v>
      </c>
      <c r="BB28" s="23">
        <v>0</v>
      </c>
      <c r="BC28" s="22">
        <v>0</v>
      </c>
      <c r="BD28" s="23">
        <v>0</v>
      </c>
      <c r="BE28" s="23">
        <v>0</v>
      </c>
      <c r="BF28" s="22">
        <v>845</v>
      </c>
      <c r="BG28" s="22">
        <v>1838.36</v>
      </c>
      <c r="BH28" s="22">
        <v>66</v>
      </c>
      <c r="BI28" s="22">
        <v>73.930000000000007</v>
      </c>
      <c r="BJ28" s="22">
        <v>4.0215191801388199</v>
      </c>
    </row>
    <row r="29" spans="2:62" x14ac:dyDescent="0.25">
      <c r="B29" s="20">
        <v>21</v>
      </c>
      <c r="C29" s="20" t="s">
        <v>50</v>
      </c>
      <c r="D29" s="22">
        <v>63</v>
      </c>
      <c r="E29" s="23">
        <v>454.78</v>
      </c>
      <c r="F29" s="22">
        <v>0</v>
      </c>
      <c r="G29" s="23">
        <v>0</v>
      </c>
      <c r="H29" s="22">
        <v>122</v>
      </c>
      <c r="I29" s="23">
        <v>1556.6</v>
      </c>
      <c r="J29" s="22">
        <v>0</v>
      </c>
      <c r="K29" s="23">
        <v>0</v>
      </c>
      <c r="L29" s="22">
        <v>68</v>
      </c>
      <c r="M29" s="23">
        <v>386.21</v>
      </c>
      <c r="N29" s="22">
        <v>0</v>
      </c>
      <c r="O29" s="23">
        <v>0</v>
      </c>
      <c r="P29" s="22">
        <v>253</v>
      </c>
      <c r="Q29" s="23">
        <v>2397.6</v>
      </c>
      <c r="R29" s="22">
        <v>0</v>
      </c>
      <c r="S29" s="23">
        <v>0</v>
      </c>
      <c r="T29" s="22">
        <v>58</v>
      </c>
      <c r="U29" s="23">
        <v>11129.19</v>
      </c>
      <c r="V29" s="22">
        <v>0</v>
      </c>
      <c r="W29" s="23">
        <v>0</v>
      </c>
      <c r="X29" s="22">
        <v>311</v>
      </c>
      <c r="Y29" s="23">
        <v>13526.79</v>
      </c>
      <c r="Z29" s="22">
        <v>0</v>
      </c>
      <c r="AA29" s="23">
        <v>0</v>
      </c>
      <c r="AE29" s="20">
        <v>21</v>
      </c>
      <c r="AF29" s="20" t="s">
        <v>50</v>
      </c>
      <c r="AG29" s="22">
        <v>0</v>
      </c>
      <c r="AH29" s="23">
        <v>0</v>
      </c>
      <c r="AI29" s="22">
        <v>0</v>
      </c>
      <c r="AJ29" s="23">
        <v>0</v>
      </c>
      <c r="AK29" s="23">
        <v>0</v>
      </c>
      <c r="AL29" s="22">
        <v>0</v>
      </c>
      <c r="AM29" s="23">
        <v>0</v>
      </c>
      <c r="AN29" s="22">
        <v>0</v>
      </c>
      <c r="AO29" s="23">
        <v>0</v>
      </c>
      <c r="AP29" s="23">
        <v>0</v>
      </c>
      <c r="AQ29" s="22">
        <v>0</v>
      </c>
      <c r="AR29" s="23">
        <v>0</v>
      </c>
      <c r="AS29" s="22">
        <v>0</v>
      </c>
      <c r="AT29" s="23">
        <v>0</v>
      </c>
      <c r="AU29" s="23">
        <v>0</v>
      </c>
      <c r="AV29" s="22">
        <v>0</v>
      </c>
      <c r="AW29" s="23">
        <v>0</v>
      </c>
      <c r="AX29" s="22">
        <v>0</v>
      </c>
      <c r="AY29" s="23">
        <v>0</v>
      </c>
      <c r="AZ29" s="23">
        <v>0</v>
      </c>
      <c r="BA29" s="22">
        <v>0</v>
      </c>
      <c r="BB29" s="23">
        <v>0</v>
      </c>
      <c r="BC29" s="22">
        <v>0</v>
      </c>
      <c r="BD29" s="23">
        <v>0</v>
      </c>
      <c r="BE29" s="23">
        <v>0</v>
      </c>
      <c r="BF29" s="22">
        <v>302</v>
      </c>
      <c r="BG29" s="22">
        <v>952.46</v>
      </c>
      <c r="BH29" s="22">
        <v>73</v>
      </c>
      <c r="BI29" s="22">
        <v>250.43</v>
      </c>
      <c r="BJ29" s="22">
        <v>26.292967683682299</v>
      </c>
    </row>
    <row r="30" spans="2:62" x14ac:dyDescent="0.25">
      <c r="B30" s="20">
        <v>22</v>
      </c>
      <c r="C30" s="20" t="s">
        <v>51</v>
      </c>
      <c r="D30" s="22">
        <v>4</v>
      </c>
      <c r="E30" s="23">
        <v>5.43</v>
      </c>
      <c r="F30" s="22">
        <v>0</v>
      </c>
      <c r="G30" s="23">
        <v>0</v>
      </c>
      <c r="H30" s="22">
        <v>84</v>
      </c>
      <c r="I30" s="23">
        <v>806.6</v>
      </c>
      <c r="J30" s="22">
        <v>0</v>
      </c>
      <c r="K30" s="23">
        <v>0</v>
      </c>
      <c r="L30" s="22">
        <v>0</v>
      </c>
      <c r="M30" s="23">
        <v>0</v>
      </c>
      <c r="N30" s="22">
        <v>0</v>
      </c>
      <c r="O30" s="23">
        <v>0</v>
      </c>
      <c r="P30" s="22">
        <v>88</v>
      </c>
      <c r="Q30" s="23">
        <v>812.03</v>
      </c>
      <c r="R30" s="22">
        <v>0</v>
      </c>
      <c r="S30" s="23">
        <v>0</v>
      </c>
      <c r="T30" s="22">
        <v>437</v>
      </c>
      <c r="U30" s="23">
        <v>711.08</v>
      </c>
      <c r="V30" s="22">
        <v>0</v>
      </c>
      <c r="W30" s="23">
        <v>0</v>
      </c>
      <c r="X30" s="22">
        <v>525</v>
      </c>
      <c r="Y30" s="23">
        <v>1523.11</v>
      </c>
      <c r="Z30" s="22">
        <v>0</v>
      </c>
      <c r="AA30" s="23">
        <v>0</v>
      </c>
      <c r="AE30" s="20">
        <v>22</v>
      </c>
      <c r="AF30" s="20" t="s">
        <v>51</v>
      </c>
      <c r="AG30" s="22">
        <v>0</v>
      </c>
      <c r="AH30" s="23">
        <v>0</v>
      </c>
      <c r="AI30" s="22">
        <v>0</v>
      </c>
      <c r="AJ30" s="23">
        <v>0</v>
      </c>
      <c r="AK30" s="23">
        <v>0</v>
      </c>
      <c r="AL30" s="22">
        <v>0</v>
      </c>
      <c r="AM30" s="23">
        <v>0</v>
      </c>
      <c r="AN30" s="22">
        <v>0</v>
      </c>
      <c r="AO30" s="23">
        <v>0</v>
      </c>
      <c r="AP30" s="23">
        <v>0</v>
      </c>
      <c r="AQ30" s="22">
        <v>0</v>
      </c>
      <c r="AR30" s="23">
        <v>0</v>
      </c>
      <c r="AS30" s="22">
        <v>0</v>
      </c>
      <c r="AT30" s="23">
        <v>0</v>
      </c>
      <c r="AU30" s="23">
        <v>0</v>
      </c>
      <c r="AV30" s="22">
        <v>0</v>
      </c>
      <c r="AW30" s="23">
        <v>0</v>
      </c>
      <c r="AX30" s="22">
        <v>0</v>
      </c>
      <c r="AY30" s="23">
        <v>0</v>
      </c>
      <c r="AZ30" s="23">
        <v>0</v>
      </c>
      <c r="BA30" s="22">
        <v>0</v>
      </c>
      <c r="BB30" s="23">
        <v>0</v>
      </c>
      <c r="BC30" s="22">
        <v>0</v>
      </c>
      <c r="BD30" s="23">
        <v>0</v>
      </c>
      <c r="BE30" s="23">
        <v>0</v>
      </c>
      <c r="BF30" s="22">
        <v>1341</v>
      </c>
      <c r="BG30" s="22">
        <v>2051.2800000000002</v>
      </c>
      <c r="BH30" s="22">
        <v>103</v>
      </c>
      <c r="BI30" s="22">
        <v>80.459999999999994</v>
      </c>
      <c r="BJ30" s="22">
        <v>3.9224289224289199</v>
      </c>
    </row>
    <row r="31" spans="2:62" x14ac:dyDescent="0.25">
      <c r="B31" s="20">
        <v>23</v>
      </c>
      <c r="C31" s="20" t="s">
        <v>52</v>
      </c>
      <c r="D31" s="22">
        <v>0</v>
      </c>
      <c r="E31" s="23">
        <v>0</v>
      </c>
      <c r="F31" s="22">
        <v>0</v>
      </c>
      <c r="G31" s="23">
        <v>0</v>
      </c>
      <c r="H31" s="22">
        <v>27</v>
      </c>
      <c r="I31" s="23">
        <v>708</v>
      </c>
      <c r="J31" s="22">
        <v>0</v>
      </c>
      <c r="K31" s="23">
        <v>0</v>
      </c>
      <c r="L31" s="22">
        <v>5</v>
      </c>
      <c r="M31" s="23">
        <v>66</v>
      </c>
      <c r="N31" s="22">
        <v>0</v>
      </c>
      <c r="O31" s="23">
        <v>0</v>
      </c>
      <c r="P31" s="22">
        <v>32</v>
      </c>
      <c r="Q31" s="23">
        <v>774</v>
      </c>
      <c r="R31" s="22">
        <v>0</v>
      </c>
      <c r="S31" s="23">
        <v>0</v>
      </c>
      <c r="T31" s="22">
        <v>1540</v>
      </c>
      <c r="U31" s="23">
        <v>1027</v>
      </c>
      <c r="V31" s="22">
        <v>0</v>
      </c>
      <c r="W31" s="23">
        <v>0</v>
      </c>
      <c r="X31" s="22">
        <v>1572</v>
      </c>
      <c r="Y31" s="23">
        <v>1801</v>
      </c>
      <c r="Z31" s="22">
        <v>0</v>
      </c>
      <c r="AA31" s="23">
        <v>0</v>
      </c>
      <c r="AE31" s="20">
        <v>23</v>
      </c>
      <c r="AF31" s="20" t="s">
        <v>52</v>
      </c>
      <c r="AG31" s="22">
        <v>0</v>
      </c>
      <c r="AH31" s="23">
        <v>0</v>
      </c>
      <c r="AI31" s="22">
        <v>0</v>
      </c>
      <c r="AJ31" s="23">
        <v>0</v>
      </c>
      <c r="AK31" s="23">
        <v>0</v>
      </c>
      <c r="AL31" s="22">
        <v>0</v>
      </c>
      <c r="AM31" s="23">
        <v>0</v>
      </c>
      <c r="AN31" s="22">
        <v>0</v>
      </c>
      <c r="AO31" s="23">
        <v>0</v>
      </c>
      <c r="AP31" s="23">
        <v>0</v>
      </c>
      <c r="AQ31" s="22">
        <v>0</v>
      </c>
      <c r="AR31" s="23">
        <v>0</v>
      </c>
      <c r="AS31" s="22">
        <v>0</v>
      </c>
      <c r="AT31" s="23">
        <v>0</v>
      </c>
      <c r="AU31" s="23">
        <v>0</v>
      </c>
      <c r="AV31" s="22">
        <v>0</v>
      </c>
      <c r="AW31" s="23">
        <v>0</v>
      </c>
      <c r="AX31" s="22">
        <v>0</v>
      </c>
      <c r="AY31" s="23">
        <v>0</v>
      </c>
      <c r="AZ31" s="23">
        <v>0</v>
      </c>
      <c r="BA31" s="22">
        <v>0</v>
      </c>
      <c r="BB31" s="23">
        <v>0</v>
      </c>
      <c r="BC31" s="22">
        <v>0</v>
      </c>
      <c r="BD31" s="23">
        <v>0</v>
      </c>
      <c r="BE31" s="23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</row>
    <row r="32" spans="2:62" x14ac:dyDescent="0.25">
      <c r="B32" s="20">
        <v>24</v>
      </c>
      <c r="C32" s="20" t="s">
        <v>53</v>
      </c>
      <c r="D32" s="22">
        <v>0</v>
      </c>
      <c r="E32" s="23">
        <v>0</v>
      </c>
      <c r="F32" s="22">
        <v>0</v>
      </c>
      <c r="G32" s="23">
        <v>0</v>
      </c>
      <c r="H32" s="22">
        <v>2</v>
      </c>
      <c r="I32" s="23">
        <v>17.7</v>
      </c>
      <c r="J32" s="22">
        <v>0</v>
      </c>
      <c r="K32" s="23">
        <v>0</v>
      </c>
      <c r="L32" s="22">
        <v>4</v>
      </c>
      <c r="M32" s="23">
        <v>3.14</v>
      </c>
      <c r="N32" s="22">
        <v>0</v>
      </c>
      <c r="O32" s="23">
        <v>0</v>
      </c>
      <c r="P32" s="22">
        <v>6</v>
      </c>
      <c r="Q32" s="23">
        <v>20.84</v>
      </c>
      <c r="R32" s="22">
        <v>0</v>
      </c>
      <c r="S32" s="23">
        <v>0</v>
      </c>
      <c r="T32" s="22">
        <v>9</v>
      </c>
      <c r="U32" s="23">
        <v>397.79</v>
      </c>
      <c r="V32" s="22">
        <v>0</v>
      </c>
      <c r="W32" s="23">
        <v>0</v>
      </c>
      <c r="X32" s="22">
        <v>15</v>
      </c>
      <c r="Y32" s="23">
        <v>418.63</v>
      </c>
      <c r="Z32" s="22">
        <v>0</v>
      </c>
      <c r="AA32" s="23">
        <v>0</v>
      </c>
      <c r="AE32" s="20">
        <v>24</v>
      </c>
      <c r="AF32" s="20" t="s">
        <v>53</v>
      </c>
      <c r="AG32" s="22">
        <v>0</v>
      </c>
      <c r="AH32" s="23">
        <v>0</v>
      </c>
      <c r="AI32" s="22">
        <v>0</v>
      </c>
      <c r="AJ32" s="23">
        <v>0</v>
      </c>
      <c r="AK32" s="23">
        <v>0</v>
      </c>
      <c r="AL32" s="22">
        <v>0</v>
      </c>
      <c r="AM32" s="23">
        <v>0</v>
      </c>
      <c r="AN32" s="22">
        <v>0</v>
      </c>
      <c r="AO32" s="23">
        <v>0</v>
      </c>
      <c r="AP32" s="23">
        <v>0</v>
      </c>
      <c r="AQ32" s="22">
        <v>0</v>
      </c>
      <c r="AR32" s="23">
        <v>0</v>
      </c>
      <c r="AS32" s="22">
        <v>0</v>
      </c>
      <c r="AT32" s="23">
        <v>0</v>
      </c>
      <c r="AU32" s="23">
        <v>0</v>
      </c>
      <c r="AV32" s="22">
        <v>0</v>
      </c>
      <c r="AW32" s="23">
        <v>0</v>
      </c>
      <c r="AX32" s="22">
        <v>0</v>
      </c>
      <c r="AY32" s="23">
        <v>0</v>
      </c>
      <c r="AZ32" s="23">
        <v>0</v>
      </c>
      <c r="BA32" s="22">
        <v>0</v>
      </c>
      <c r="BB32" s="23">
        <v>0</v>
      </c>
      <c r="BC32" s="22">
        <v>0</v>
      </c>
      <c r="BD32" s="23">
        <v>0</v>
      </c>
      <c r="BE32" s="23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</row>
    <row r="33" spans="2:62" x14ac:dyDescent="0.25">
      <c r="B33" s="20">
        <v>25</v>
      </c>
      <c r="C33" s="20" t="s">
        <v>54</v>
      </c>
      <c r="D33" s="22">
        <v>0</v>
      </c>
      <c r="E33" s="23">
        <v>0</v>
      </c>
      <c r="F33" s="22">
        <v>0</v>
      </c>
      <c r="G33" s="23">
        <v>0</v>
      </c>
      <c r="H33" s="22">
        <v>1</v>
      </c>
      <c r="I33" s="23">
        <v>8.68</v>
      </c>
      <c r="J33" s="22">
        <v>0</v>
      </c>
      <c r="K33" s="23">
        <v>0</v>
      </c>
      <c r="L33" s="22">
        <v>0</v>
      </c>
      <c r="M33" s="23">
        <v>0</v>
      </c>
      <c r="N33" s="22">
        <v>0</v>
      </c>
      <c r="O33" s="23">
        <v>0</v>
      </c>
      <c r="P33" s="22">
        <v>1</v>
      </c>
      <c r="Q33" s="23">
        <v>8.68</v>
      </c>
      <c r="R33" s="22">
        <v>0</v>
      </c>
      <c r="S33" s="23">
        <v>0</v>
      </c>
      <c r="T33" s="22">
        <v>6</v>
      </c>
      <c r="U33" s="23">
        <v>82.38</v>
      </c>
      <c r="V33" s="22">
        <v>0</v>
      </c>
      <c r="W33" s="23">
        <v>0</v>
      </c>
      <c r="X33" s="22">
        <v>7</v>
      </c>
      <c r="Y33" s="23">
        <v>91.06</v>
      </c>
      <c r="Z33" s="22">
        <v>0</v>
      </c>
      <c r="AA33" s="23">
        <v>0</v>
      </c>
      <c r="AE33" s="20">
        <v>25</v>
      </c>
      <c r="AF33" s="20" t="s">
        <v>54</v>
      </c>
      <c r="AG33" s="22">
        <v>0</v>
      </c>
      <c r="AH33" s="23">
        <v>0</v>
      </c>
      <c r="AI33" s="22">
        <v>0</v>
      </c>
      <c r="AJ33" s="23">
        <v>0</v>
      </c>
      <c r="AK33" s="23">
        <v>0</v>
      </c>
      <c r="AL33" s="22">
        <v>0</v>
      </c>
      <c r="AM33" s="23">
        <v>0</v>
      </c>
      <c r="AN33" s="22">
        <v>0</v>
      </c>
      <c r="AO33" s="23">
        <v>0</v>
      </c>
      <c r="AP33" s="23">
        <v>0</v>
      </c>
      <c r="AQ33" s="22">
        <v>0</v>
      </c>
      <c r="AR33" s="23">
        <v>0</v>
      </c>
      <c r="AS33" s="22">
        <v>0</v>
      </c>
      <c r="AT33" s="23">
        <v>0</v>
      </c>
      <c r="AU33" s="23">
        <v>0</v>
      </c>
      <c r="AV33" s="22">
        <v>0</v>
      </c>
      <c r="AW33" s="23">
        <v>0</v>
      </c>
      <c r="AX33" s="22">
        <v>0</v>
      </c>
      <c r="AY33" s="23">
        <v>0</v>
      </c>
      <c r="AZ33" s="23">
        <v>0</v>
      </c>
      <c r="BA33" s="22">
        <v>0</v>
      </c>
      <c r="BB33" s="23">
        <v>0</v>
      </c>
      <c r="BC33" s="22">
        <v>0</v>
      </c>
      <c r="BD33" s="23">
        <v>0</v>
      </c>
      <c r="BE33" s="23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</row>
    <row r="34" spans="2:62" x14ac:dyDescent="0.25">
      <c r="B34" s="20">
        <v>26</v>
      </c>
      <c r="C34" s="20" t="s">
        <v>55</v>
      </c>
      <c r="D34" s="22">
        <v>2</v>
      </c>
      <c r="E34" s="23">
        <v>260.89999999999998</v>
      </c>
      <c r="F34" s="22">
        <v>0</v>
      </c>
      <c r="G34" s="23">
        <v>0</v>
      </c>
      <c r="H34" s="22">
        <v>0</v>
      </c>
      <c r="I34" s="23">
        <v>0</v>
      </c>
      <c r="J34" s="22">
        <v>0</v>
      </c>
      <c r="K34" s="23">
        <v>0</v>
      </c>
      <c r="L34" s="22">
        <v>0</v>
      </c>
      <c r="M34" s="23">
        <v>0</v>
      </c>
      <c r="N34" s="22">
        <v>0</v>
      </c>
      <c r="O34" s="23">
        <v>0</v>
      </c>
      <c r="P34" s="22">
        <v>2</v>
      </c>
      <c r="Q34" s="23">
        <v>260.89999999999998</v>
      </c>
      <c r="R34" s="22">
        <v>0</v>
      </c>
      <c r="S34" s="23">
        <v>0</v>
      </c>
      <c r="T34" s="22">
        <v>0</v>
      </c>
      <c r="U34" s="23">
        <v>0</v>
      </c>
      <c r="V34" s="22">
        <v>0</v>
      </c>
      <c r="W34" s="23">
        <v>0</v>
      </c>
      <c r="X34" s="22">
        <v>2</v>
      </c>
      <c r="Y34" s="23">
        <v>260.89999999999998</v>
      </c>
      <c r="Z34" s="22">
        <v>0</v>
      </c>
      <c r="AA34" s="23">
        <v>0</v>
      </c>
      <c r="AE34" s="20">
        <v>26</v>
      </c>
      <c r="AF34" s="20" t="s">
        <v>55</v>
      </c>
      <c r="AG34" s="22">
        <v>0</v>
      </c>
      <c r="AH34" s="23">
        <v>0</v>
      </c>
      <c r="AI34" s="22">
        <v>0</v>
      </c>
      <c r="AJ34" s="23">
        <v>0</v>
      </c>
      <c r="AK34" s="23">
        <v>0</v>
      </c>
      <c r="AL34" s="22">
        <v>0</v>
      </c>
      <c r="AM34" s="23">
        <v>0</v>
      </c>
      <c r="AN34" s="22">
        <v>0</v>
      </c>
      <c r="AO34" s="23">
        <v>0</v>
      </c>
      <c r="AP34" s="23">
        <v>0</v>
      </c>
      <c r="AQ34" s="22">
        <v>0</v>
      </c>
      <c r="AR34" s="23">
        <v>0</v>
      </c>
      <c r="AS34" s="22">
        <v>0</v>
      </c>
      <c r="AT34" s="23">
        <v>0</v>
      </c>
      <c r="AU34" s="23">
        <v>0</v>
      </c>
      <c r="AV34" s="22">
        <v>0</v>
      </c>
      <c r="AW34" s="23">
        <v>0</v>
      </c>
      <c r="AX34" s="22">
        <v>0</v>
      </c>
      <c r="AY34" s="23">
        <v>0</v>
      </c>
      <c r="AZ34" s="23">
        <v>0</v>
      </c>
      <c r="BA34" s="22">
        <v>0</v>
      </c>
      <c r="BB34" s="23">
        <v>0</v>
      </c>
      <c r="BC34" s="22">
        <v>0</v>
      </c>
      <c r="BD34" s="23">
        <v>0</v>
      </c>
      <c r="BE34" s="23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</row>
    <row r="35" spans="2:62" x14ac:dyDescent="0.25">
      <c r="B35" s="20">
        <v>27</v>
      </c>
      <c r="C35" s="20" t="s">
        <v>56</v>
      </c>
      <c r="D35" s="22">
        <v>32</v>
      </c>
      <c r="E35" s="23">
        <v>1013.1</v>
      </c>
      <c r="F35" s="22">
        <v>0</v>
      </c>
      <c r="G35" s="23">
        <v>0</v>
      </c>
      <c r="H35" s="22">
        <v>215</v>
      </c>
      <c r="I35" s="23">
        <v>2365.64</v>
      </c>
      <c r="J35" s="22">
        <v>0</v>
      </c>
      <c r="K35" s="23">
        <v>0</v>
      </c>
      <c r="L35" s="22">
        <v>0</v>
      </c>
      <c r="M35" s="23">
        <v>0</v>
      </c>
      <c r="N35" s="22">
        <v>0</v>
      </c>
      <c r="O35" s="23">
        <v>0</v>
      </c>
      <c r="P35" s="22">
        <v>247</v>
      </c>
      <c r="Q35" s="23">
        <v>3378.74</v>
      </c>
      <c r="R35" s="22">
        <v>0</v>
      </c>
      <c r="S35" s="23">
        <v>0</v>
      </c>
      <c r="T35" s="22">
        <v>422</v>
      </c>
      <c r="U35" s="23">
        <v>2347.9699999999998</v>
      </c>
      <c r="V35" s="22">
        <v>0</v>
      </c>
      <c r="W35" s="23">
        <v>0</v>
      </c>
      <c r="X35" s="22">
        <v>669</v>
      </c>
      <c r="Y35" s="23">
        <v>5726.71</v>
      </c>
      <c r="Z35" s="22">
        <v>0</v>
      </c>
      <c r="AA35" s="23">
        <v>0</v>
      </c>
      <c r="AE35" s="20">
        <v>27</v>
      </c>
      <c r="AF35" s="20" t="s">
        <v>56</v>
      </c>
      <c r="AG35" s="22">
        <v>0</v>
      </c>
      <c r="AH35" s="23">
        <v>0</v>
      </c>
      <c r="AI35" s="22">
        <v>0</v>
      </c>
      <c r="AJ35" s="23">
        <v>0</v>
      </c>
      <c r="AK35" s="23">
        <v>0</v>
      </c>
      <c r="AL35" s="22">
        <v>0</v>
      </c>
      <c r="AM35" s="23">
        <v>0</v>
      </c>
      <c r="AN35" s="22">
        <v>0</v>
      </c>
      <c r="AO35" s="23">
        <v>0</v>
      </c>
      <c r="AP35" s="23">
        <v>0</v>
      </c>
      <c r="AQ35" s="22">
        <v>0</v>
      </c>
      <c r="AR35" s="23">
        <v>0</v>
      </c>
      <c r="AS35" s="22">
        <v>0</v>
      </c>
      <c r="AT35" s="23">
        <v>0</v>
      </c>
      <c r="AU35" s="23">
        <v>0</v>
      </c>
      <c r="AV35" s="22">
        <v>0</v>
      </c>
      <c r="AW35" s="23">
        <v>0</v>
      </c>
      <c r="AX35" s="22">
        <v>0</v>
      </c>
      <c r="AY35" s="23">
        <v>0</v>
      </c>
      <c r="AZ35" s="23">
        <v>0</v>
      </c>
      <c r="BA35" s="22">
        <v>0</v>
      </c>
      <c r="BB35" s="23">
        <v>0</v>
      </c>
      <c r="BC35" s="22">
        <v>0</v>
      </c>
      <c r="BD35" s="23">
        <v>0</v>
      </c>
      <c r="BE35" s="23">
        <v>0</v>
      </c>
      <c r="BF35" s="22">
        <v>282</v>
      </c>
      <c r="BG35" s="22">
        <v>336.64</v>
      </c>
      <c r="BH35" s="22">
        <v>20</v>
      </c>
      <c r="BI35" s="22">
        <v>25.86</v>
      </c>
      <c r="BJ35" s="22">
        <v>7.6817965779467698</v>
      </c>
    </row>
    <row r="36" spans="2:62" x14ac:dyDescent="0.25">
      <c r="B36" s="20">
        <v>28</v>
      </c>
      <c r="C36" s="20" t="s">
        <v>57</v>
      </c>
      <c r="D36" s="22">
        <v>5836</v>
      </c>
      <c r="E36" s="23">
        <v>774.68</v>
      </c>
      <c r="F36" s="22">
        <v>0</v>
      </c>
      <c r="G36" s="23">
        <v>0</v>
      </c>
      <c r="H36" s="22">
        <v>45</v>
      </c>
      <c r="I36" s="23">
        <v>168.6</v>
      </c>
      <c r="J36" s="22">
        <v>0</v>
      </c>
      <c r="K36" s="23">
        <v>0</v>
      </c>
      <c r="L36" s="22">
        <v>911</v>
      </c>
      <c r="M36" s="23">
        <v>118.29</v>
      </c>
      <c r="N36" s="22">
        <v>0</v>
      </c>
      <c r="O36" s="23">
        <v>0</v>
      </c>
      <c r="P36" s="22">
        <v>6792</v>
      </c>
      <c r="Q36" s="23">
        <v>1061.57</v>
      </c>
      <c r="R36" s="22">
        <v>0</v>
      </c>
      <c r="S36" s="23">
        <v>0</v>
      </c>
      <c r="T36" s="22">
        <v>289</v>
      </c>
      <c r="U36" s="23">
        <v>594.57000000000005</v>
      </c>
      <c r="V36" s="22">
        <v>0</v>
      </c>
      <c r="W36" s="23">
        <v>0</v>
      </c>
      <c r="X36" s="22">
        <v>7081</v>
      </c>
      <c r="Y36" s="23">
        <v>1656.14</v>
      </c>
      <c r="Z36" s="22">
        <v>0</v>
      </c>
      <c r="AA36" s="23">
        <v>0</v>
      </c>
      <c r="AE36" s="20">
        <v>28</v>
      </c>
      <c r="AF36" s="20" t="s">
        <v>57</v>
      </c>
      <c r="AG36" s="22">
        <v>0</v>
      </c>
      <c r="AH36" s="23">
        <v>0</v>
      </c>
      <c r="AI36" s="22">
        <v>0</v>
      </c>
      <c r="AJ36" s="23">
        <v>0</v>
      </c>
      <c r="AK36" s="23">
        <v>0</v>
      </c>
      <c r="AL36" s="22">
        <v>0</v>
      </c>
      <c r="AM36" s="23">
        <v>0</v>
      </c>
      <c r="AN36" s="22">
        <v>0</v>
      </c>
      <c r="AO36" s="23">
        <v>0</v>
      </c>
      <c r="AP36" s="23">
        <v>0</v>
      </c>
      <c r="AQ36" s="22">
        <v>0</v>
      </c>
      <c r="AR36" s="23">
        <v>0</v>
      </c>
      <c r="AS36" s="22">
        <v>0</v>
      </c>
      <c r="AT36" s="23">
        <v>0</v>
      </c>
      <c r="AU36" s="23">
        <v>0</v>
      </c>
      <c r="AV36" s="22">
        <v>0</v>
      </c>
      <c r="AW36" s="23">
        <v>0</v>
      </c>
      <c r="AX36" s="22">
        <v>0</v>
      </c>
      <c r="AY36" s="23">
        <v>0</v>
      </c>
      <c r="AZ36" s="23">
        <v>0</v>
      </c>
      <c r="BA36" s="22">
        <v>0</v>
      </c>
      <c r="BB36" s="23">
        <v>0</v>
      </c>
      <c r="BC36" s="22">
        <v>0</v>
      </c>
      <c r="BD36" s="23">
        <v>0</v>
      </c>
      <c r="BE36" s="23">
        <v>0</v>
      </c>
      <c r="BF36" s="22">
        <v>3304</v>
      </c>
      <c r="BG36" s="22">
        <v>1511.85</v>
      </c>
      <c r="BH36" s="22">
        <v>395</v>
      </c>
      <c r="BI36" s="22">
        <v>297.33</v>
      </c>
      <c r="BJ36" s="22">
        <v>19.666633594602601</v>
      </c>
    </row>
    <row r="37" spans="2:62" x14ac:dyDescent="0.25">
      <c r="B37" s="20">
        <v>29</v>
      </c>
      <c r="C37" s="20" t="s">
        <v>58</v>
      </c>
      <c r="D37" s="22">
        <v>0</v>
      </c>
      <c r="E37" s="23">
        <v>0</v>
      </c>
      <c r="F37" s="22">
        <v>0</v>
      </c>
      <c r="G37" s="23">
        <v>0</v>
      </c>
      <c r="H37" s="22">
        <v>1</v>
      </c>
      <c r="I37" s="23">
        <v>623</v>
      </c>
      <c r="J37" s="22">
        <v>0</v>
      </c>
      <c r="K37" s="23">
        <v>0</v>
      </c>
      <c r="L37" s="22">
        <v>2</v>
      </c>
      <c r="M37" s="23">
        <v>1</v>
      </c>
      <c r="N37" s="22">
        <v>0</v>
      </c>
      <c r="O37" s="23">
        <v>0</v>
      </c>
      <c r="P37" s="22">
        <v>3</v>
      </c>
      <c r="Q37" s="23">
        <v>624</v>
      </c>
      <c r="R37" s="22">
        <v>0</v>
      </c>
      <c r="S37" s="23">
        <v>0</v>
      </c>
      <c r="T37" s="22">
        <v>6</v>
      </c>
      <c r="U37" s="23">
        <v>80</v>
      </c>
      <c r="V37" s="22">
        <v>0</v>
      </c>
      <c r="W37" s="23">
        <v>0</v>
      </c>
      <c r="X37" s="22">
        <v>9</v>
      </c>
      <c r="Y37" s="23">
        <v>704</v>
      </c>
      <c r="Z37" s="22">
        <v>0</v>
      </c>
      <c r="AA37" s="23">
        <v>0</v>
      </c>
      <c r="AE37" s="20">
        <v>29</v>
      </c>
      <c r="AF37" s="20" t="s">
        <v>58</v>
      </c>
      <c r="AG37" s="22">
        <v>0</v>
      </c>
      <c r="AH37" s="23">
        <v>0</v>
      </c>
      <c r="AI37" s="22">
        <v>0</v>
      </c>
      <c r="AJ37" s="23">
        <v>0</v>
      </c>
      <c r="AK37" s="23">
        <v>0</v>
      </c>
      <c r="AL37" s="22">
        <v>0</v>
      </c>
      <c r="AM37" s="23">
        <v>0</v>
      </c>
      <c r="AN37" s="22">
        <v>0</v>
      </c>
      <c r="AO37" s="23">
        <v>0</v>
      </c>
      <c r="AP37" s="23">
        <v>0</v>
      </c>
      <c r="AQ37" s="22">
        <v>0</v>
      </c>
      <c r="AR37" s="23">
        <v>0</v>
      </c>
      <c r="AS37" s="22">
        <v>0</v>
      </c>
      <c r="AT37" s="23">
        <v>0</v>
      </c>
      <c r="AU37" s="23">
        <v>0</v>
      </c>
      <c r="AV37" s="22">
        <v>0</v>
      </c>
      <c r="AW37" s="23">
        <v>0</v>
      </c>
      <c r="AX37" s="22">
        <v>0</v>
      </c>
      <c r="AY37" s="23">
        <v>0</v>
      </c>
      <c r="AZ37" s="23">
        <v>0</v>
      </c>
      <c r="BA37" s="22">
        <v>0</v>
      </c>
      <c r="BB37" s="23">
        <v>0</v>
      </c>
      <c r="BC37" s="22">
        <v>0</v>
      </c>
      <c r="BD37" s="23">
        <v>0</v>
      </c>
      <c r="BE37" s="23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</row>
    <row r="38" spans="2:62" x14ac:dyDescent="0.25">
      <c r="B38" s="20">
        <v>30</v>
      </c>
      <c r="C38" s="20" t="s">
        <v>59</v>
      </c>
      <c r="D38" s="22">
        <v>0</v>
      </c>
      <c r="E38" s="23">
        <v>0</v>
      </c>
      <c r="F38" s="22">
        <v>0</v>
      </c>
      <c r="G38" s="23">
        <v>0</v>
      </c>
      <c r="H38" s="22">
        <v>0</v>
      </c>
      <c r="I38" s="23">
        <v>0</v>
      </c>
      <c r="J38" s="22">
        <v>0</v>
      </c>
      <c r="K38" s="23">
        <v>0</v>
      </c>
      <c r="L38" s="22">
        <v>0</v>
      </c>
      <c r="M38" s="23">
        <v>0</v>
      </c>
      <c r="N38" s="22">
        <v>0</v>
      </c>
      <c r="O38" s="23">
        <v>0</v>
      </c>
      <c r="P38" s="22">
        <v>0</v>
      </c>
      <c r="Q38" s="23">
        <v>0</v>
      </c>
      <c r="R38" s="22">
        <v>0</v>
      </c>
      <c r="S38" s="23">
        <v>0</v>
      </c>
      <c r="T38" s="22">
        <v>0</v>
      </c>
      <c r="U38" s="23">
        <v>0</v>
      </c>
      <c r="V38" s="22">
        <v>0</v>
      </c>
      <c r="W38" s="23">
        <v>0</v>
      </c>
      <c r="X38" s="22">
        <v>0</v>
      </c>
      <c r="Y38" s="23">
        <v>0</v>
      </c>
      <c r="Z38" s="22">
        <v>0</v>
      </c>
      <c r="AA38" s="23">
        <v>0</v>
      </c>
      <c r="AE38" s="20">
        <v>30</v>
      </c>
      <c r="AF38" s="20" t="s">
        <v>59</v>
      </c>
      <c r="AG38" s="22">
        <v>0</v>
      </c>
      <c r="AH38" s="23">
        <v>0</v>
      </c>
      <c r="AI38" s="22">
        <v>0</v>
      </c>
      <c r="AJ38" s="23">
        <v>0</v>
      </c>
      <c r="AK38" s="23">
        <v>0</v>
      </c>
      <c r="AL38" s="22">
        <v>0</v>
      </c>
      <c r="AM38" s="23">
        <v>0</v>
      </c>
      <c r="AN38" s="22">
        <v>0</v>
      </c>
      <c r="AO38" s="23">
        <v>0</v>
      </c>
      <c r="AP38" s="23">
        <v>0</v>
      </c>
      <c r="AQ38" s="22">
        <v>0</v>
      </c>
      <c r="AR38" s="23">
        <v>0</v>
      </c>
      <c r="AS38" s="22">
        <v>0</v>
      </c>
      <c r="AT38" s="23">
        <v>0</v>
      </c>
      <c r="AU38" s="23">
        <v>0</v>
      </c>
      <c r="AV38" s="22">
        <v>0</v>
      </c>
      <c r="AW38" s="23">
        <v>0</v>
      </c>
      <c r="AX38" s="22">
        <v>0</v>
      </c>
      <c r="AY38" s="23">
        <v>0</v>
      </c>
      <c r="AZ38" s="23">
        <v>0</v>
      </c>
      <c r="BA38" s="22">
        <v>0</v>
      </c>
      <c r="BB38" s="23">
        <v>0</v>
      </c>
      <c r="BC38" s="22">
        <v>0</v>
      </c>
      <c r="BD38" s="23">
        <v>0</v>
      </c>
      <c r="BE38" s="23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</row>
    <row r="39" spans="2:62" x14ac:dyDescent="0.25">
      <c r="B39" s="20">
        <v>31</v>
      </c>
      <c r="C39" s="20" t="s">
        <v>60</v>
      </c>
      <c r="D39" s="22">
        <v>0</v>
      </c>
      <c r="E39" s="23">
        <v>0</v>
      </c>
      <c r="F39" s="22">
        <v>0</v>
      </c>
      <c r="G39" s="23">
        <v>0</v>
      </c>
      <c r="H39" s="22">
        <v>20</v>
      </c>
      <c r="I39" s="23">
        <v>734</v>
      </c>
      <c r="J39" s="22">
        <v>0</v>
      </c>
      <c r="K39" s="23">
        <v>0</v>
      </c>
      <c r="L39" s="22">
        <v>9</v>
      </c>
      <c r="M39" s="23">
        <v>114</v>
      </c>
      <c r="N39" s="22">
        <v>0</v>
      </c>
      <c r="O39" s="23">
        <v>0</v>
      </c>
      <c r="P39" s="22">
        <v>29</v>
      </c>
      <c r="Q39" s="23">
        <v>848</v>
      </c>
      <c r="R39" s="22">
        <v>0</v>
      </c>
      <c r="S39" s="23">
        <v>0</v>
      </c>
      <c r="T39" s="22">
        <v>182</v>
      </c>
      <c r="U39" s="23">
        <v>659</v>
      </c>
      <c r="V39" s="22">
        <v>0</v>
      </c>
      <c r="W39" s="23">
        <v>0</v>
      </c>
      <c r="X39" s="22">
        <v>211</v>
      </c>
      <c r="Y39" s="23">
        <v>1507</v>
      </c>
      <c r="Z39" s="22">
        <v>0</v>
      </c>
      <c r="AA39" s="23">
        <v>0</v>
      </c>
      <c r="AE39" s="20">
        <v>31</v>
      </c>
      <c r="AF39" s="20" t="s">
        <v>60</v>
      </c>
      <c r="AG39" s="22">
        <v>0</v>
      </c>
      <c r="AH39" s="23">
        <v>0</v>
      </c>
      <c r="AI39" s="22">
        <v>0</v>
      </c>
      <c r="AJ39" s="23">
        <v>0</v>
      </c>
      <c r="AK39" s="23">
        <v>0</v>
      </c>
      <c r="AL39" s="22">
        <v>0</v>
      </c>
      <c r="AM39" s="23">
        <v>0</v>
      </c>
      <c r="AN39" s="22">
        <v>0</v>
      </c>
      <c r="AO39" s="23">
        <v>0</v>
      </c>
      <c r="AP39" s="23">
        <v>0</v>
      </c>
      <c r="AQ39" s="22">
        <v>0</v>
      </c>
      <c r="AR39" s="23">
        <v>0</v>
      </c>
      <c r="AS39" s="22">
        <v>0</v>
      </c>
      <c r="AT39" s="23">
        <v>0</v>
      </c>
      <c r="AU39" s="23">
        <v>0</v>
      </c>
      <c r="AV39" s="22">
        <v>0</v>
      </c>
      <c r="AW39" s="23">
        <v>0</v>
      </c>
      <c r="AX39" s="22">
        <v>0</v>
      </c>
      <c r="AY39" s="23">
        <v>0</v>
      </c>
      <c r="AZ39" s="23">
        <v>0</v>
      </c>
      <c r="BA39" s="22">
        <v>0</v>
      </c>
      <c r="BB39" s="23">
        <v>0</v>
      </c>
      <c r="BC39" s="22">
        <v>0</v>
      </c>
      <c r="BD39" s="23">
        <v>0</v>
      </c>
      <c r="BE39" s="23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</row>
    <row r="40" spans="2:62" s="19" customFormat="1" x14ac:dyDescent="0.25">
      <c r="B40" s="31" t="s">
        <v>61</v>
      </c>
      <c r="C40" s="31"/>
      <c r="D40" s="21">
        <v>6829</v>
      </c>
      <c r="E40" s="21">
        <v>4675.53</v>
      </c>
      <c r="F40" s="21">
        <v>0</v>
      </c>
      <c r="G40" s="21">
        <v>0</v>
      </c>
      <c r="H40" s="21">
        <v>1054</v>
      </c>
      <c r="I40" s="21">
        <v>17485.849999999999</v>
      </c>
      <c r="J40" s="21">
        <v>0</v>
      </c>
      <c r="K40" s="21">
        <v>0</v>
      </c>
      <c r="L40" s="21">
        <v>1531</v>
      </c>
      <c r="M40" s="21">
        <v>1480.94</v>
      </c>
      <c r="N40" s="21">
        <v>0</v>
      </c>
      <c r="O40" s="21">
        <v>0</v>
      </c>
      <c r="P40" s="21">
        <v>9414</v>
      </c>
      <c r="Q40" s="21">
        <v>23642.33</v>
      </c>
      <c r="R40" s="21">
        <v>0</v>
      </c>
      <c r="S40" s="21">
        <v>0</v>
      </c>
      <c r="T40" s="21">
        <v>5930</v>
      </c>
      <c r="U40" s="21">
        <v>31089.360000000001</v>
      </c>
      <c r="V40" s="21">
        <v>0</v>
      </c>
      <c r="W40" s="21">
        <v>0</v>
      </c>
      <c r="X40" s="21">
        <v>15344</v>
      </c>
      <c r="Y40" s="21">
        <v>54731.69</v>
      </c>
      <c r="Z40" s="21">
        <v>0</v>
      </c>
      <c r="AA40" s="21">
        <v>0</v>
      </c>
      <c r="AE40" s="31" t="s">
        <v>61</v>
      </c>
      <c r="AF40" s="31"/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/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8353</v>
      </c>
      <c r="BG40" s="21">
        <v>7350.04</v>
      </c>
      <c r="BH40" s="21">
        <v>1551</v>
      </c>
      <c r="BI40" s="21">
        <v>843.67</v>
      </c>
      <c r="BJ40" s="21">
        <v>11.48</v>
      </c>
    </row>
    <row r="41" spans="2:62" s="19" customFormat="1" x14ac:dyDescent="0.25">
      <c r="B41" s="31" t="s">
        <v>62</v>
      </c>
      <c r="C41" s="31"/>
      <c r="D41" s="21">
        <v>7529</v>
      </c>
      <c r="E41" s="21">
        <v>92548</v>
      </c>
      <c r="F41" s="21">
        <v>25</v>
      </c>
      <c r="G41" s="21">
        <v>250</v>
      </c>
      <c r="H41" s="21">
        <v>5864</v>
      </c>
      <c r="I41" s="21">
        <v>267533.36</v>
      </c>
      <c r="J41" s="21">
        <v>0</v>
      </c>
      <c r="K41" s="21">
        <v>0</v>
      </c>
      <c r="L41" s="21">
        <v>2545</v>
      </c>
      <c r="M41" s="21">
        <v>4400.8999999999996</v>
      </c>
      <c r="N41" s="21">
        <v>0</v>
      </c>
      <c r="O41" s="21">
        <v>0</v>
      </c>
      <c r="P41" s="21">
        <v>15938</v>
      </c>
      <c r="Q41" s="21">
        <v>364482.27</v>
      </c>
      <c r="R41" s="21">
        <v>25</v>
      </c>
      <c r="S41" s="21">
        <v>500</v>
      </c>
      <c r="T41" s="21">
        <v>9735</v>
      </c>
      <c r="U41" s="21">
        <v>509318.73</v>
      </c>
      <c r="V41" s="21">
        <v>663</v>
      </c>
      <c r="W41" s="21">
        <v>0</v>
      </c>
      <c r="X41" s="21">
        <v>25673</v>
      </c>
      <c r="Y41" s="21">
        <v>873801</v>
      </c>
      <c r="Z41" s="21">
        <v>688</v>
      </c>
      <c r="AA41" s="21">
        <v>24674</v>
      </c>
      <c r="AE41" s="31" t="s">
        <v>62</v>
      </c>
      <c r="AF41" s="31"/>
      <c r="AG41" s="21">
        <v>173</v>
      </c>
      <c r="AH41" s="21">
        <v>804.2</v>
      </c>
      <c r="AI41" s="21">
        <v>62</v>
      </c>
      <c r="AJ41" s="21">
        <v>200.43</v>
      </c>
      <c r="AK41" s="21">
        <v>24.92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318</v>
      </c>
      <c r="AW41" s="21">
        <v>30.97</v>
      </c>
      <c r="AX41" s="21">
        <v>76</v>
      </c>
      <c r="AY41" s="21">
        <v>6.07</v>
      </c>
      <c r="AZ41" s="21">
        <v>19.600000000000001</v>
      </c>
      <c r="BA41" s="21">
        <v>69</v>
      </c>
      <c r="BB41" s="21">
        <v>52.49</v>
      </c>
      <c r="BC41" s="21">
        <v>28</v>
      </c>
      <c r="BD41" s="21">
        <v>11.18</v>
      </c>
      <c r="BE41" s="21">
        <v>21.3</v>
      </c>
      <c r="BF41" s="21">
        <v>23955</v>
      </c>
      <c r="BG41" s="21">
        <v>30751.62</v>
      </c>
      <c r="BH41" s="21">
        <v>3107</v>
      </c>
      <c r="BI41" s="21">
        <v>2478.2600000000002</v>
      </c>
      <c r="BJ41" s="21">
        <v>8.06</v>
      </c>
    </row>
    <row r="42" spans="2:62" x14ac:dyDescent="0.25">
      <c r="B42" s="20">
        <v>32</v>
      </c>
      <c r="C42" s="20" t="s">
        <v>63</v>
      </c>
      <c r="D42" s="22">
        <v>2</v>
      </c>
      <c r="E42" s="23">
        <v>2.2799999999999998</v>
      </c>
      <c r="F42" s="22">
        <v>0</v>
      </c>
      <c r="G42" s="23">
        <v>0</v>
      </c>
      <c r="H42" s="22">
        <v>5</v>
      </c>
      <c r="I42" s="23">
        <v>10.14</v>
      </c>
      <c r="J42" s="22">
        <v>0</v>
      </c>
      <c r="K42" s="23">
        <v>0</v>
      </c>
      <c r="L42" s="22">
        <v>0</v>
      </c>
      <c r="M42" s="23">
        <v>0</v>
      </c>
      <c r="N42" s="22">
        <v>0</v>
      </c>
      <c r="O42" s="23">
        <v>0</v>
      </c>
      <c r="P42" s="22">
        <v>7</v>
      </c>
      <c r="Q42" s="23">
        <v>12.42</v>
      </c>
      <c r="R42" s="22">
        <v>0</v>
      </c>
      <c r="S42" s="23">
        <v>0</v>
      </c>
      <c r="T42" s="22">
        <v>41</v>
      </c>
      <c r="U42" s="23">
        <v>140.94</v>
      </c>
      <c r="V42" s="22">
        <v>0</v>
      </c>
      <c r="W42" s="23">
        <v>0</v>
      </c>
      <c r="X42" s="22">
        <v>48</v>
      </c>
      <c r="Y42" s="23">
        <v>153.36000000000001</v>
      </c>
      <c r="Z42" s="22">
        <v>0</v>
      </c>
      <c r="AA42" s="23">
        <v>0</v>
      </c>
      <c r="AE42" s="20">
        <v>32</v>
      </c>
      <c r="AF42" s="20" t="s">
        <v>63</v>
      </c>
      <c r="AG42" s="22">
        <v>0</v>
      </c>
      <c r="AH42" s="23">
        <v>0</v>
      </c>
      <c r="AI42" s="22">
        <v>0</v>
      </c>
      <c r="AJ42" s="23">
        <v>0</v>
      </c>
      <c r="AK42" s="23">
        <v>0</v>
      </c>
      <c r="AL42" s="22">
        <v>0</v>
      </c>
      <c r="AM42" s="23">
        <v>0</v>
      </c>
      <c r="AN42" s="22">
        <v>0</v>
      </c>
      <c r="AO42" s="23">
        <v>0</v>
      </c>
      <c r="AP42" s="23">
        <v>0</v>
      </c>
      <c r="AQ42" s="22">
        <v>0</v>
      </c>
      <c r="AR42" s="23">
        <v>0</v>
      </c>
      <c r="AS42" s="22">
        <v>0</v>
      </c>
      <c r="AT42" s="23">
        <v>0</v>
      </c>
      <c r="AU42" s="23">
        <v>0</v>
      </c>
      <c r="AV42" s="22">
        <v>0</v>
      </c>
      <c r="AW42" s="23">
        <v>0</v>
      </c>
      <c r="AX42" s="22">
        <v>0</v>
      </c>
      <c r="AY42" s="23">
        <v>0</v>
      </c>
      <c r="AZ42" s="23">
        <v>0</v>
      </c>
      <c r="BA42" s="22">
        <v>0</v>
      </c>
      <c r="BB42" s="23">
        <v>0</v>
      </c>
      <c r="BC42" s="22">
        <v>0</v>
      </c>
      <c r="BD42" s="23">
        <v>0</v>
      </c>
      <c r="BE42" s="23">
        <v>0</v>
      </c>
      <c r="BF42" s="22">
        <v>528</v>
      </c>
      <c r="BG42" s="22">
        <v>1675.39</v>
      </c>
      <c r="BH42" s="22">
        <v>16</v>
      </c>
      <c r="BI42" s="22">
        <v>48.67</v>
      </c>
      <c r="BJ42" s="22">
        <v>2.9049952548361899</v>
      </c>
    </row>
    <row r="43" spans="2:62" x14ac:dyDescent="0.25">
      <c r="B43" s="20">
        <v>33</v>
      </c>
      <c r="C43" s="20" t="s">
        <v>64</v>
      </c>
      <c r="D43" s="22">
        <v>0</v>
      </c>
      <c r="E43" s="23">
        <v>0</v>
      </c>
      <c r="F43" s="22">
        <v>0</v>
      </c>
      <c r="G43" s="23">
        <v>0</v>
      </c>
      <c r="H43" s="22">
        <v>0</v>
      </c>
      <c r="I43" s="23">
        <v>0</v>
      </c>
      <c r="J43" s="22">
        <v>0</v>
      </c>
      <c r="K43" s="23">
        <v>0</v>
      </c>
      <c r="L43" s="22">
        <v>0</v>
      </c>
      <c r="M43" s="23">
        <v>0</v>
      </c>
      <c r="N43" s="22">
        <v>0</v>
      </c>
      <c r="O43" s="23">
        <v>0</v>
      </c>
      <c r="P43" s="22">
        <v>0</v>
      </c>
      <c r="Q43" s="23">
        <v>0</v>
      </c>
      <c r="R43" s="22">
        <v>0</v>
      </c>
      <c r="S43" s="23">
        <v>0</v>
      </c>
      <c r="T43" s="22">
        <v>1</v>
      </c>
      <c r="U43" s="23">
        <v>0.2</v>
      </c>
      <c r="V43" s="22">
        <v>0</v>
      </c>
      <c r="W43" s="23">
        <v>0</v>
      </c>
      <c r="X43" s="22">
        <v>1</v>
      </c>
      <c r="Y43" s="23">
        <v>0.2</v>
      </c>
      <c r="Z43" s="22">
        <v>0</v>
      </c>
      <c r="AA43" s="23">
        <v>0</v>
      </c>
      <c r="AE43" s="20">
        <v>33</v>
      </c>
      <c r="AF43" s="20" t="s">
        <v>64</v>
      </c>
      <c r="AG43" s="22">
        <v>0</v>
      </c>
      <c r="AH43" s="23">
        <v>0</v>
      </c>
      <c r="AI43" s="22">
        <v>0</v>
      </c>
      <c r="AJ43" s="23">
        <v>0</v>
      </c>
      <c r="AK43" s="23">
        <v>0</v>
      </c>
      <c r="AL43" s="22">
        <v>0</v>
      </c>
      <c r="AM43" s="23">
        <v>0</v>
      </c>
      <c r="AN43" s="22">
        <v>0</v>
      </c>
      <c r="AO43" s="23">
        <v>0</v>
      </c>
      <c r="AP43" s="23">
        <v>0</v>
      </c>
      <c r="AQ43" s="22">
        <v>0</v>
      </c>
      <c r="AR43" s="23">
        <v>0</v>
      </c>
      <c r="AS43" s="22">
        <v>0</v>
      </c>
      <c r="AT43" s="23">
        <v>0</v>
      </c>
      <c r="AU43" s="23">
        <v>0</v>
      </c>
      <c r="AV43" s="22">
        <v>0</v>
      </c>
      <c r="AW43" s="23">
        <v>0</v>
      </c>
      <c r="AX43" s="22">
        <v>0</v>
      </c>
      <c r="AY43" s="23">
        <v>0</v>
      </c>
      <c r="AZ43" s="23">
        <v>0</v>
      </c>
      <c r="BA43" s="22">
        <v>0</v>
      </c>
      <c r="BB43" s="23">
        <v>0</v>
      </c>
      <c r="BC43" s="22">
        <v>0</v>
      </c>
      <c r="BD43" s="23">
        <v>0</v>
      </c>
      <c r="BE43" s="23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</row>
    <row r="44" spans="2:62" x14ac:dyDescent="0.25">
      <c r="B44" s="20">
        <v>34</v>
      </c>
      <c r="C44" s="20" t="s">
        <v>65</v>
      </c>
      <c r="D44" s="22">
        <v>0</v>
      </c>
      <c r="E44" s="23">
        <v>0</v>
      </c>
      <c r="F44" s="22">
        <v>0</v>
      </c>
      <c r="G44" s="23">
        <v>0</v>
      </c>
      <c r="H44" s="22">
        <v>0</v>
      </c>
      <c r="I44" s="23">
        <v>0</v>
      </c>
      <c r="J44" s="22">
        <v>0</v>
      </c>
      <c r="K44" s="23">
        <v>0</v>
      </c>
      <c r="L44" s="22">
        <v>0</v>
      </c>
      <c r="M44" s="23">
        <v>0</v>
      </c>
      <c r="N44" s="22">
        <v>0</v>
      </c>
      <c r="O44" s="23">
        <v>0</v>
      </c>
      <c r="P44" s="22">
        <v>0</v>
      </c>
      <c r="Q44" s="23">
        <v>0</v>
      </c>
      <c r="R44" s="22">
        <v>0</v>
      </c>
      <c r="S44" s="23">
        <v>0</v>
      </c>
      <c r="T44" s="22">
        <v>0</v>
      </c>
      <c r="U44" s="23">
        <v>0</v>
      </c>
      <c r="V44" s="22">
        <v>0</v>
      </c>
      <c r="W44" s="23">
        <v>0</v>
      </c>
      <c r="X44" s="22">
        <v>0</v>
      </c>
      <c r="Y44" s="23">
        <v>0</v>
      </c>
      <c r="Z44" s="22">
        <v>0</v>
      </c>
      <c r="AA44" s="23">
        <v>0</v>
      </c>
      <c r="AE44" s="20">
        <v>34</v>
      </c>
      <c r="AF44" s="20" t="s">
        <v>65</v>
      </c>
      <c r="AG44" s="22">
        <v>0</v>
      </c>
      <c r="AH44" s="23">
        <v>0</v>
      </c>
      <c r="AI44" s="22">
        <v>0</v>
      </c>
      <c r="AJ44" s="23">
        <v>0</v>
      </c>
      <c r="AK44" s="23">
        <v>0</v>
      </c>
      <c r="AL44" s="22">
        <v>0</v>
      </c>
      <c r="AM44" s="23">
        <v>0</v>
      </c>
      <c r="AN44" s="22">
        <v>0</v>
      </c>
      <c r="AO44" s="23">
        <v>0</v>
      </c>
      <c r="AP44" s="23">
        <v>0</v>
      </c>
      <c r="AQ44" s="22">
        <v>0</v>
      </c>
      <c r="AR44" s="23">
        <v>0</v>
      </c>
      <c r="AS44" s="22">
        <v>0</v>
      </c>
      <c r="AT44" s="23">
        <v>0</v>
      </c>
      <c r="AU44" s="23">
        <v>0</v>
      </c>
      <c r="AV44" s="22">
        <v>0</v>
      </c>
      <c r="AW44" s="23">
        <v>0</v>
      </c>
      <c r="AX44" s="22">
        <v>0</v>
      </c>
      <c r="AY44" s="23">
        <v>0</v>
      </c>
      <c r="AZ44" s="23">
        <v>0</v>
      </c>
      <c r="BA44" s="22">
        <v>0</v>
      </c>
      <c r="BB44" s="23">
        <v>0</v>
      </c>
      <c r="BC44" s="22">
        <v>0</v>
      </c>
      <c r="BD44" s="23">
        <v>0</v>
      </c>
      <c r="BE44" s="23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</row>
    <row r="45" spans="2:62" x14ac:dyDescent="0.25">
      <c r="B45" s="20">
        <v>35</v>
      </c>
      <c r="C45" s="20" t="s">
        <v>66</v>
      </c>
      <c r="D45" s="22">
        <v>0</v>
      </c>
      <c r="E45" s="23">
        <v>0</v>
      </c>
      <c r="F45" s="22">
        <v>0</v>
      </c>
      <c r="G45" s="23">
        <v>0</v>
      </c>
      <c r="H45" s="22">
        <v>8</v>
      </c>
      <c r="I45" s="23">
        <v>48.39</v>
      </c>
      <c r="J45" s="22">
        <v>0</v>
      </c>
      <c r="K45" s="23">
        <v>0</v>
      </c>
      <c r="L45" s="22">
        <v>0</v>
      </c>
      <c r="M45" s="23">
        <v>0</v>
      </c>
      <c r="N45" s="22">
        <v>0</v>
      </c>
      <c r="O45" s="23">
        <v>0</v>
      </c>
      <c r="P45" s="22">
        <v>8</v>
      </c>
      <c r="Q45" s="23">
        <v>48.39</v>
      </c>
      <c r="R45" s="22">
        <v>0</v>
      </c>
      <c r="S45" s="23">
        <v>0</v>
      </c>
      <c r="T45" s="22">
        <v>3</v>
      </c>
      <c r="U45" s="23">
        <v>7.18</v>
      </c>
      <c r="V45" s="22">
        <v>0</v>
      </c>
      <c r="W45" s="23">
        <v>0</v>
      </c>
      <c r="X45" s="22">
        <v>11</v>
      </c>
      <c r="Y45" s="23">
        <v>55.57</v>
      </c>
      <c r="Z45" s="22">
        <v>0</v>
      </c>
      <c r="AA45" s="23">
        <v>0</v>
      </c>
      <c r="AE45" s="20">
        <v>35</v>
      </c>
      <c r="AF45" s="20" t="s">
        <v>66</v>
      </c>
      <c r="AG45" s="22">
        <v>0</v>
      </c>
      <c r="AH45" s="23">
        <v>0</v>
      </c>
      <c r="AI45" s="22">
        <v>0</v>
      </c>
      <c r="AJ45" s="23">
        <v>0</v>
      </c>
      <c r="AK45" s="23">
        <v>0</v>
      </c>
      <c r="AL45" s="22">
        <v>0</v>
      </c>
      <c r="AM45" s="23">
        <v>0</v>
      </c>
      <c r="AN45" s="22">
        <v>0</v>
      </c>
      <c r="AO45" s="23">
        <v>0</v>
      </c>
      <c r="AP45" s="23">
        <v>0</v>
      </c>
      <c r="AQ45" s="22">
        <v>0</v>
      </c>
      <c r="AR45" s="23">
        <v>0</v>
      </c>
      <c r="AS45" s="22">
        <v>0</v>
      </c>
      <c r="AT45" s="23">
        <v>0</v>
      </c>
      <c r="AU45" s="23">
        <v>0</v>
      </c>
      <c r="AV45" s="22">
        <v>0</v>
      </c>
      <c r="AW45" s="23">
        <v>0</v>
      </c>
      <c r="AX45" s="22">
        <v>0</v>
      </c>
      <c r="AY45" s="23">
        <v>0</v>
      </c>
      <c r="AZ45" s="23">
        <v>0</v>
      </c>
      <c r="BA45" s="22">
        <v>0</v>
      </c>
      <c r="BB45" s="23">
        <v>0</v>
      </c>
      <c r="BC45" s="22">
        <v>0</v>
      </c>
      <c r="BD45" s="23">
        <v>0</v>
      </c>
      <c r="BE45" s="23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</row>
    <row r="46" spans="2:62" x14ac:dyDescent="0.25">
      <c r="B46" s="20">
        <v>36</v>
      </c>
      <c r="C46" s="20" t="s">
        <v>67</v>
      </c>
      <c r="D46" s="22">
        <v>0</v>
      </c>
      <c r="E46" s="23">
        <v>0</v>
      </c>
      <c r="F46" s="22">
        <v>0</v>
      </c>
      <c r="G46" s="23">
        <v>0</v>
      </c>
      <c r="H46" s="22">
        <v>0</v>
      </c>
      <c r="I46" s="23">
        <v>0</v>
      </c>
      <c r="J46" s="22">
        <v>0</v>
      </c>
      <c r="K46" s="23">
        <v>0</v>
      </c>
      <c r="L46" s="22">
        <v>0</v>
      </c>
      <c r="M46" s="23">
        <v>0</v>
      </c>
      <c r="N46" s="22">
        <v>0</v>
      </c>
      <c r="O46" s="23">
        <v>0</v>
      </c>
      <c r="P46" s="22">
        <v>0</v>
      </c>
      <c r="Q46" s="23">
        <v>0</v>
      </c>
      <c r="R46" s="22">
        <v>0</v>
      </c>
      <c r="S46" s="23">
        <v>0</v>
      </c>
      <c r="T46" s="22">
        <v>0</v>
      </c>
      <c r="U46" s="23">
        <v>0</v>
      </c>
      <c r="V46" s="22">
        <v>0</v>
      </c>
      <c r="W46" s="23">
        <v>0</v>
      </c>
      <c r="X46" s="22">
        <v>0</v>
      </c>
      <c r="Y46" s="23">
        <v>0</v>
      </c>
      <c r="Z46" s="22">
        <v>0</v>
      </c>
      <c r="AA46" s="23">
        <v>0</v>
      </c>
      <c r="AE46" s="20">
        <v>36</v>
      </c>
      <c r="AF46" s="20" t="s">
        <v>67</v>
      </c>
      <c r="AG46" s="22">
        <v>0</v>
      </c>
      <c r="AH46" s="23">
        <v>0</v>
      </c>
      <c r="AI46" s="22">
        <v>0</v>
      </c>
      <c r="AJ46" s="23">
        <v>0</v>
      </c>
      <c r="AK46" s="23">
        <v>0</v>
      </c>
      <c r="AL46" s="22">
        <v>0</v>
      </c>
      <c r="AM46" s="23">
        <v>0</v>
      </c>
      <c r="AN46" s="22">
        <v>0</v>
      </c>
      <c r="AO46" s="23">
        <v>0</v>
      </c>
      <c r="AP46" s="23">
        <v>0</v>
      </c>
      <c r="AQ46" s="22">
        <v>0</v>
      </c>
      <c r="AR46" s="23">
        <v>0</v>
      </c>
      <c r="AS46" s="22">
        <v>0</v>
      </c>
      <c r="AT46" s="23">
        <v>0</v>
      </c>
      <c r="AU46" s="23">
        <v>0</v>
      </c>
      <c r="AV46" s="22">
        <v>0</v>
      </c>
      <c r="AW46" s="23">
        <v>0</v>
      </c>
      <c r="AX46" s="22">
        <v>0</v>
      </c>
      <c r="AY46" s="23">
        <v>0</v>
      </c>
      <c r="AZ46" s="23">
        <v>0</v>
      </c>
      <c r="BA46" s="22">
        <v>0</v>
      </c>
      <c r="BB46" s="23">
        <v>0</v>
      </c>
      <c r="BC46" s="22">
        <v>0</v>
      </c>
      <c r="BD46" s="23">
        <v>0</v>
      </c>
      <c r="BE46" s="23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</row>
    <row r="47" spans="2:62" s="19" customFormat="1" x14ac:dyDescent="0.25">
      <c r="B47" s="31" t="s">
        <v>68</v>
      </c>
      <c r="C47" s="31"/>
      <c r="D47" s="21">
        <v>2</v>
      </c>
      <c r="E47" s="21">
        <v>2.2799999999999998</v>
      </c>
      <c r="F47" s="21">
        <v>0</v>
      </c>
      <c r="G47" s="21">
        <v>0</v>
      </c>
      <c r="H47" s="21">
        <v>13</v>
      </c>
      <c r="I47" s="21">
        <v>58.53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15</v>
      </c>
      <c r="Q47" s="21">
        <v>60.81</v>
      </c>
      <c r="R47" s="21">
        <v>0</v>
      </c>
      <c r="S47" s="21">
        <v>0</v>
      </c>
      <c r="T47" s="21">
        <v>45</v>
      </c>
      <c r="U47" s="21">
        <v>148.32</v>
      </c>
      <c r="V47" s="21">
        <v>0</v>
      </c>
      <c r="W47" s="21">
        <v>0</v>
      </c>
      <c r="X47" s="21">
        <v>60</v>
      </c>
      <c r="Y47" s="21">
        <v>209.13</v>
      </c>
      <c r="Z47" s="21">
        <v>0</v>
      </c>
      <c r="AA47" s="21">
        <v>0</v>
      </c>
      <c r="AE47" s="31" t="s">
        <v>68</v>
      </c>
      <c r="AF47" s="31"/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/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528</v>
      </c>
      <c r="BG47" s="21">
        <v>1675.39</v>
      </c>
      <c r="BH47" s="21">
        <v>16</v>
      </c>
      <c r="BI47" s="21">
        <v>48.67</v>
      </c>
      <c r="BJ47" s="21">
        <v>2.9</v>
      </c>
    </row>
    <row r="48" spans="2:62" s="19" customFormat="1" x14ac:dyDescent="0.25">
      <c r="B48" s="31" t="s">
        <v>69</v>
      </c>
      <c r="C48" s="31"/>
      <c r="D48" s="21">
        <v>7531</v>
      </c>
      <c r="E48" s="21">
        <v>92550.28</v>
      </c>
      <c r="F48" s="21">
        <v>25</v>
      </c>
      <c r="G48" s="21">
        <v>250</v>
      </c>
      <c r="H48" s="21">
        <v>5877</v>
      </c>
      <c r="I48" s="21">
        <v>267591.89</v>
      </c>
      <c r="J48" s="21">
        <v>0</v>
      </c>
      <c r="K48" s="21">
        <v>0</v>
      </c>
      <c r="L48" s="21">
        <v>2545</v>
      </c>
      <c r="M48" s="21">
        <v>4400.8999999999996</v>
      </c>
      <c r="N48" s="21">
        <v>0</v>
      </c>
      <c r="O48" s="21">
        <v>0</v>
      </c>
      <c r="P48" s="21">
        <v>15953</v>
      </c>
      <c r="Q48" s="21">
        <v>364543.08</v>
      </c>
      <c r="R48" s="21">
        <v>25</v>
      </c>
      <c r="S48" s="21">
        <v>500</v>
      </c>
      <c r="T48" s="21">
        <v>9780</v>
      </c>
      <c r="U48" s="21">
        <v>509467.05</v>
      </c>
      <c r="V48" s="21">
        <v>663</v>
      </c>
      <c r="W48" s="21">
        <v>0</v>
      </c>
      <c r="X48" s="21">
        <v>25733</v>
      </c>
      <c r="Y48" s="21">
        <v>874010.13</v>
      </c>
      <c r="Z48" s="21">
        <v>688</v>
      </c>
      <c r="AA48" s="21">
        <v>24674</v>
      </c>
      <c r="AE48" s="31" t="s">
        <v>69</v>
      </c>
      <c r="AF48" s="31"/>
      <c r="AG48" s="21">
        <v>173</v>
      </c>
      <c r="AH48" s="21">
        <v>804.2</v>
      </c>
      <c r="AI48" s="21">
        <v>62</v>
      </c>
      <c r="AJ48" s="21">
        <v>200.43</v>
      </c>
      <c r="AK48" s="21">
        <v>24.92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318</v>
      </c>
      <c r="AW48" s="21">
        <v>30.97</v>
      </c>
      <c r="AX48" s="21">
        <v>76</v>
      </c>
      <c r="AY48" s="21">
        <v>6.07</v>
      </c>
      <c r="AZ48" s="21">
        <v>19.600000000000001</v>
      </c>
      <c r="BA48" s="21">
        <v>69</v>
      </c>
      <c r="BB48" s="21">
        <v>52.49</v>
      </c>
      <c r="BC48" s="21">
        <v>28</v>
      </c>
      <c r="BD48" s="21">
        <v>11.18</v>
      </c>
      <c r="BE48" s="21">
        <v>21.3</v>
      </c>
      <c r="BF48" s="21">
        <v>24483</v>
      </c>
      <c r="BG48" s="21">
        <v>32427.01</v>
      </c>
      <c r="BH48" s="21">
        <v>3123</v>
      </c>
      <c r="BI48" s="21">
        <v>2526.9299999999998</v>
      </c>
      <c r="BJ48" s="21">
        <v>7.79</v>
      </c>
    </row>
    <row r="49" spans="2:62" x14ac:dyDescent="0.25">
      <c r="B49" s="20">
        <v>37</v>
      </c>
      <c r="C49" s="20" t="s">
        <v>70</v>
      </c>
      <c r="D49" s="22">
        <v>162</v>
      </c>
      <c r="E49" s="23">
        <v>14.15</v>
      </c>
      <c r="F49" s="22">
        <v>0</v>
      </c>
      <c r="G49" s="23">
        <v>0</v>
      </c>
      <c r="H49" s="22">
        <v>0</v>
      </c>
      <c r="I49" s="23">
        <v>0</v>
      </c>
      <c r="J49" s="22">
        <v>0</v>
      </c>
      <c r="K49" s="23">
        <v>0</v>
      </c>
      <c r="L49" s="22">
        <v>32</v>
      </c>
      <c r="M49" s="23">
        <v>81.599999999999994</v>
      </c>
      <c r="N49" s="22">
        <v>0</v>
      </c>
      <c r="O49" s="23">
        <v>0</v>
      </c>
      <c r="P49" s="22">
        <v>194</v>
      </c>
      <c r="Q49" s="23">
        <v>95.75</v>
      </c>
      <c r="R49" s="22">
        <v>0</v>
      </c>
      <c r="S49" s="23">
        <v>0</v>
      </c>
      <c r="T49" s="22">
        <v>683</v>
      </c>
      <c r="U49" s="23">
        <v>418.57</v>
      </c>
      <c r="V49" s="22">
        <v>0</v>
      </c>
      <c r="W49" s="23">
        <v>0</v>
      </c>
      <c r="X49" s="22">
        <v>877</v>
      </c>
      <c r="Y49" s="23">
        <v>514.32000000000005</v>
      </c>
      <c r="Z49" s="22">
        <v>0</v>
      </c>
      <c r="AA49" s="23">
        <v>0</v>
      </c>
      <c r="AE49" s="20">
        <v>37</v>
      </c>
      <c r="AF49" s="20" t="s">
        <v>70</v>
      </c>
      <c r="AG49" s="22">
        <v>0</v>
      </c>
      <c r="AH49" s="23">
        <v>0</v>
      </c>
      <c r="AI49" s="22">
        <v>0</v>
      </c>
      <c r="AJ49" s="23">
        <v>0</v>
      </c>
      <c r="AK49" s="23">
        <v>0</v>
      </c>
      <c r="AL49" s="22">
        <v>0</v>
      </c>
      <c r="AM49" s="23">
        <v>0</v>
      </c>
      <c r="AN49" s="22">
        <v>0</v>
      </c>
      <c r="AO49" s="23">
        <v>0</v>
      </c>
      <c r="AP49" s="23">
        <v>0</v>
      </c>
      <c r="AQ49" s="22">
        <v>0</v>
      </c>
      <c r="AR49" s="23">
        <v>0</v>
      </c>
      <c r="AS49" s="22">
        <v>0</v>
      </c>
      <c r="AT49" s="23">
        <v>0</v>
      </c>
      <c r="AU49" s="23">
        <v>0</v>
      </c>
      <c r="AV49" s="22">
        <v>0</v>
      </c>
      <c r="AW49" s="23">
        <v>0</v>
      </c>
      <c r="AX49" s="22">
        <v>0</v>
      </c>
      <c r="AY49" s="23">
        <v>0</v>
      </c>
      <c r="AZ49" s="23">
        <v>0</v>
      </c>
      <c r="BA49" s="22">
        <v>0</v>
      </c>
      <c r="BB49" s="23">
        <v>0</v>
      </c>
      <c r="BC49" s="22">
        <v>0</v>
      </c>
      <c r="BD49" s="23">
        <v>0</v>
      </c>
      <c r="BE49" s="23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</row>
    <row r="50" spans="2:62" x14ac:dyDescent="0.25">
      <c r="B50" s="20">
        <v>38</v>
      </c>
      <c r="C50" s="20" t="s">
        <v>71</v>
      </c>
      <c r="D50" s="22">
        <v>0</v>
      </c>
      <c r="E50" s="23">
        <v>0</v>
      </c>
      <c r="F50" s="22">
        <v>0</v>
      </c>
      <c r="G50" s="23">
        <v>0</v>
      </c>
      <c r="H50" s="22">
        <v>0</v>
      </c>
      <c r="I50" s="23">
        <v>0</v>
      </c>
      <c r="J50" s="22">
        <v>0</v>
      </c>
      <c r="K50" s="23">
        <v>0</v>
      </c>
      <c r="L50" s="22">
        <v>0</v>
      </c>
      <c r="M50" s="23">
        <v>0</v>
      </c>
      <c r="N50" s="22">
        <v>0</v>
      </c>
      <c r="O50" s="23">
        <v>0</v>
      </c>
      <c r="P50" s="22">
        <v>0</v>
      </c>
      <c r="Q50" s="23">
        <v>0</v>
      </c>
      <c r="R50" s="22">
        <v>0</v>
      </c>
      <c r="S50" s="23">
        <v>0</v>
      </c>
      <c r="T50" s="22">
        <v>0</v>
      </c>
      <c r="U50" s="23">
        <v>0</v>
      </c>
      <c r="V50" s="22">
        <v>0</v>
      </c>
      <c r="W50" s="23">
        <v>0</v>
      </c>
      <c r="X50" s="22">
        <v>0</v>
      </c>
      <c r="Y50" s="23">
        <v>0</v>
      </c>
      <c r="Z50" s="22">
        <v>0</v>
      </c>
      <c r="AA50" s="23">
        <v>0</v>
      </c>
      <c r="AE50" s="20">
        <v>38</v>
      </c>
      <c r="AF50" s="20" t="s">
        <v>71</v>
      </c>
      <c r="AG50" s="22">
        <v>0</v>
      </c>
      <c r="AH50" s="23">
        <v>0</v>
      </c>
      <c r="AI50" s="22">
        <v>0</v>
      </c>
      <c r="AJ50" s="23">
        <v>0</v>
      </c>
      <c r="AK50" s="23">
        <v>0</v>
      </c>
      <c r="AL50" s="22">
        <v>0</v>
      </c>
      <c r="AM50" s="23">
        <v>0</v>
      </c>
      <c r="AN50" s="22">
        <v>0</v>
      </c>
      <c r="AO50" s="23">
        <v>0</v>
      </c>
      <c r="AP50" s="23">
        <v>0</v>
      </c>
      <c r="AQ50" s="22">
        <v>0</v>
      </c>
      <c r="AR50" s="23">
        <v>0</v>
      </c>
      <c r="AS50" s="22">
        <v>0</v>
      </c>
      <c r="AT50" s="23">
        <v>0</v>
      </c>
      <c r="AU50" s="23">
        <v>0</v>
      </c>
      <c r="AV50" s="22">
        <v>0</v>
      </c>
      <c r="AW50" s="23">
        <v>0</v>
      </c>
      <c r="AX50" s="22">
        <v>0</v>
      </c>
      <c r="AY50" s="23">
        <v>0</v>
      </c>
      <c r="AZ50" s="23">
        <v>0</v>
      </c>
      <c r="BA50" s="22">
        <v>0</v>
      </c>
      <c r="BB50" s="23">
        <v>0</v>
      </c>
      <c r="BC50" s="22">
        <v>0</v>
      </c>
      <c r="BD50" s="23">
        <v>0</v>
      </c>
      <c r="BE50" s="23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</row>
    <row r="51" spans="2:62" x14ac:dyDescent="0.25">
      <c r="B51" s="20">
        <v>39</v>
      </c>
      <c r="C51" s="20" t="s">
        <v>72</v>
      </c>
      <c r="D51" s="22">
        <v>0</v>
      </c>
      <c r="E51" s="23">
        <v>0</v>
      </c>
      <c r="F51" s="22">
        <v>0</v>
      </c>
      <c r="G51" s="23">
        <v>0</v>
      </c>
      <c r="H51" s="22">
        <v>0</v>
      </c>
      <c r="I51" s="23">
        <v>0</v>
      </c>
      <c r="J51" s="22">
        <v>0</v>
      </c>
      <c r="K51" s="23">
        <v>0</v>
      </c>
      <c r="L51" s="22">
        <v>278</v>
      </c>
      <c r="M51" s="23">
        <v>264.24</v>
      </c>
      <c r="N51" s="22">
        <v>0</v>
      </c>
      <c r="O51" s="23">
        <v>0</v>
      </c>
      <c r="P51" s="22">
        <v>278</v>
      </c>
      <c r="Q51" s="23">
        <v>264.24</v>
      </c>
      <c r="R51" s="22">
        <v>0</v>
      </c>
      <c r="S51" s="23">
        <v>0</v>
      </c>
      <c r="T51" s="22">
        <v>0</v>
      </c>
      <c r="U51" s="23">
        <v>0</v>
      </c>
      <c r="V51" s="22">
        <v>0</v>
      </c>
      <c r="W51" s="23">
        <v>0</v>
      </c>
      <c r="X51" s="22">
        <v>278</v>
      </c>
      <c r="Y51" s="23">
        <v>264.24</v>
      </c>
      <c r="Z51" s="22">
        <v>0</v>
      </c>
      <c r="AA51" s="23">
        <v>0</v>
      </c>
      <c r="AE51" s="20">
        <v>39</v>
      </c>
      <c r="AF51" s="20" t="s">
        <v>72</v>
      </c>
      <c r="AG51" s="22">
        <v>0</v>
      </c>
      <c r="AH51" s="23">
        <v>0</v>
      </c>
      <c r="AI51" s="22">
        <v>0</v>
      </c>
      <c r="AJ51" s="23">
        <v>0</v>
      </c>
      <c r="AK51" s="23">
        <v>0</v>
      </c>
      <c r="AL51" s="22">
        <v>0</v>
      </c>
      <c r="AM51" s="23">
        <v>0</v>
      </c>
      <c r="AN51" s="22">
        <v>0</v>
      </c>
      <c r="AO51" s="23">
        <v>0</v>
      </c>
      <c r="AP51" s="23">
        <v>0</v>
      </c>
      <c r="AQ51" s="22">
        <v>0</v>
      </c>
      <c r="AR51" s="23">
        <v>0</v>
      </c>
      <c r="AS51" s="22">
        <v>0</v>
      </c>
      <c r="AT51" s="23">
        <v>0</v>
      </c>
      <c r="AU51" s="23">
        <v>0</v>
      </c>
      <c r="AV51" s="22">
        <v>0</v>
      </c>
      <c r="AW51" s="23">
        <v>0</v>
      </c>
      <c r="AX51" s="22">
        <v>0</v>
      </c>
      <c r="AY51" s="23">
        <v>0</v>
      </c>
      <c r="AZ51" s="23">
        <v>0</v>
      </c>
      <c r="BA51" s="22">
        <v>0</v>
      </c>
      <c r="BB51" s="23">
        <v>0</v>
      </c>
      <c r="BC51" s="22">
        <v>0</v>
      </c>
      <c r="BD51" s="23">
        <v>0</v>
      </c>
      <c r="BE51" s="23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</row>
    <row r="52" spans="2:62" x14ac:dyDescent="0.25">
      <c r="B52" s="20">
        <v>40</v>
      </c>
      <c r="C52" s="20" t="s">
        <v>73</v>
      </c>
      <c r="D52" s="22">
        <v>0</v>
      </c>
      <c r="E52" s="23">
        <v>0</v>
      </c>
      <c r="F52" s="22">
        <v>0</v>
      </c>
      <c r="G52" s="23">
        <v>0</v>
      </c>
      <c r="H52" s="22">
        <v>0</v>
      </c>
      <c r="I52" s="23">
        <v>0</v>
      </c>
      <c r="J52" s="22">
        <v>0</v>
      </c>
      <c r="K52" s="23">
        <v>0</v>
      </c>
      <c r="L52" s="22">
        <v>16</v>
      </c>
      <c r="M52" s="23">
        <v>5.19</v>
      </c>
      <c r="N52" s="22">
        <v>0</v>
      </c>
      <c r="O52" s="23">
        <v>0</v>
      </c>
      <c r="P52" s="22">
        <v>16</v>
      </c>
      <c r="Q52" s="23">
        <v>5.19</v>
      </c>
      <c r="R52" s="22">
        <v>0</v>
      </c>
      <c r="S52" s="23">
        <v>0</v>
      </c>
      <c r="T52" s="22">
        <v>706</v>
      </c>
      <c r="U52" s="23">
        <v>5210.18</v>
      </c>
      <c r="V52" s="22">
        <v>0</v>
      </c>
      <c r="W52" s="23">
        <v>0</v>
      </c>
      <c r="X52" s="22">
        <v>722</v>
      </c>
      <c r="Y52" s="23">
        <v>5215.37</v>
      </c>
      <c r="Z52" s="22">
        <v>0</v>
      </c>
      <c r="AA52" s="23">
        <v>0</v>
      </c>
      <c r="AE52" s="20">
        <v>40</v>
      </c>
      <c r="AF52" s="20" t="s">
        <v>73</v>
      </c>
      <c r="AG52" s="22">
        <v>0</v>
      </c>
      <c r="AH52" s="23">
        <v>0</v>
      </c>
      <c r="AI52" s="22">
        <v>0</v>
      </c>
      <c r="AJ52" s="23">
        <v>0</v>
      </c>
      <c r="AK52" s="23">
        <v>0</v>
      </c>
      <c r="AL52" s="22">
        <v>0</v>
      </c>
      <c r="AM52" s="23">
        <v>0</v>
      </c>
      <c r="AN52" s="22">
        <v>0</v>
      </c>
      <c r="AO52" s="23">
        <v>0</v>
      </c>
      <c r="AP52" s="23">
        <v>0</v>
      </c>
      <c r="AQ52" s="22">
        <v>0</v>
      </c>
      <c r="AR52" s="23">
        <v>0</v>
      </c>
      <c r="AS52" s="22">
        <v>0</v>
      </c>
      <c r="AT52" s="23">
        <v>0</v>
      </c>
      <c r="AU52" s="23">
        <v>0</v>
      </c>
      <c r="AV52" s="22">
        <v>0</v>
      </c>
      <c r="AW52" s="23">
        <v>0</v>
      </c>
      <c r="AX52" s="22">
        <v>0</v>
      </c>
      <c r="AY52" s="23">
        <v>0</v>
      </c>
      <c r="AZ52" s="23">
        <v>0</v>
      </c>
      <c r="BA52" s="22">
        <v>0</v>
      </c>
      <c r="BB52" s="23">
        <v>0</v>
      </c>
      <c r="BC52" s="22">
        <v>0</v>
      </c>
      <c r="BD52" s="23">
        <v>0</v>
      </c>
      <c r="BE52" s="23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</row>
    <row r="53" spans="2:62" s="19" customFormat="1" x14ac:dyDescent="0.25">
      <c r="B53" s="31" t="s">
        <v>74</v>
      </c>
      <c r="C53" s="31"/>
      <c r="D53" s="21">
        <v>162</v>
      </c>
      <c r="E53" s="21">
        <v>14.15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326</v>
      </c>
      <c r="M53" s="21">
        <v>351.03</v>
      </c>
      <c r="N53" s="21">
        <v>0</v>
      </c>
      <c r="O53" s="21">
        <v>0</v>
      </c>
      <c r="P53" s="21">
        <v>488</v>
      </c>
      <c r="Q53" s="21">
        <v>365.18</v>
      </c>
      <c r="R53" s="21">
        <v>0</v>
      </c>
      <c r="S53" s="21">
        <v>0</v>
      </c>
      <c r="T53" s="21">
        <v>1389</v>
      </c>
      <c r="U53" s="21">
        <v>5628.75</v>
      </c>
      <c r="V53" s="21">
        <v>0</v>
      </c>
      <c r="W53" s="21">
        <v>0</v>
      </c>
      <c r="X53" s="21">
        <v>1877</v>
      </c>
      <c r="Y53" s="21">
        <v>5993.93</v>
      </c>
      <c r="Z53" s="21">
        <v>0</v>
      </c>
      <c r="AA53" s="21">
        <v>0</v>
      </c>
      <c r="AE53" s="31" t="s">
        <v>74</v>
      </c>
      <c r="AF53" s="31"/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/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</row>
    <row r="54" spans="2:62" s="19" customFormat="1" x14ac:dyDescent="0.25">
      <c r="B54" s="31" t="s">
        <v>75</v>
      </c>
      <c r="C54" s="31"/>
      <c r="D54" s="21">
        <v>7693</v>
      </c>
      <c r="E54" s="21">
        <v>92564.43</v>
      </c>
      <c r="F54" s="21">
        <v>25</v>
      </c>
      <c r="G54" s="21">
        <v>250</v>
      </c>
      <c r="H54" s="21">
        <v>5877</v>
      </c>
      <c r="I54" s="21">
        <v>267591.89</v>
      </c>
      <c r="J54" s="21">
        <v>0</v>
      </c>
      <c r="K54" s="21">
        <v>0</v>
      </c>
      <c r="L54" s="21">
        <v>2871</v>
      </c>
      <c r="M54" s="21">
        <v>4751.93</v>
      </c>
      <c r="N54" s="21">
        <v>0</v>
      </c>
      <c r="O54" s="21">
        <v>0</v>
      </c>
      <c r="P54" s="21">
        <v>16441</v>
      </c>
      <c r="Q54" s="21">
        <v>364908.26</v>
      </c>
      <c r="R54" s="21">
        <v>25</v>
      </c>
      <c r="S54" s="21">
        <v>500</v>
      </c>
      <c r="T54" s="21">
        <v>11169</v>
      </c>
      <c r="U54" s="21">
        <v>515095.8</v>
      </c>
      <c r="V54" s="21">
        <v>663</v>
      </c>
      <c r="W54" s="21">
        <v>0</v>
      </c>
      <c r="X54" s="21">
        <v>27610</v>
      </c>
      <c r="Y54" s="21">
        <v>880004.06</v>
      </c>
      <c r="Z54" s="21">
        <v>688</v>
      </c>
      <c r="AA54" s="21">
        <v>24674</v>
      </c>
      <c r="AE54" s="31" t="s">
        <v>75</v>
      </c>
      <c r="AF54" s="31"/>
      <c r="AG54" s="21">
        <v>173</v>
      </c>
      <c r="AH54" s="21">
        <v>804.2</v>
      </c>
      <c r="AI54" s="21">
        <v>62</v>
      </c>
      <c r="AJ54" s="21">
        <v>200.43</v>
      </c>
      <c r="AK54" s="21">
        <v>24.92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318</v>
      </c>
      <c r="AW54" s="21">
        <v>30.97</v>
      </c>
      <c r="AX54" s="21">
        <v>76</v>
      </c>
      <c r="AY54" s="21">
        <v>6.07</v>
      </c>
      <c r="AZ54" s="21">
        <v>19.600000000000001</v>
      </c>
      <c r="BA54" s="21">
        <v>69</v>
      </c>
      <c r="BB54" s="21">
        <v>52.49</v>
      </c>
      <c r="BC54" s="21">
        <v>28</v>
      </c>
      <c r="BD54" s="21">
        <v>11.18</v>
      </c>
      <c r="BE54" s="21">
        <v>21.3</v>
      </c>
      <c r="BF54" s="21">
        <v>24483</v>
      </c>
      <c r="BG54" s="21">
        <v>32427.01</v>
      </c>
      <c r="BH54" s="21">
        <v>3123</v>
      </c>
      <c r="BI54" s="21">
        <v>2526.9299999999998</v>
      </c>
      <c r="BJ54" s="21">
        <v>7.79</v>
      </c>
    </row>
  </sheetData>
  <mergeCells count="83">
    <mergeCell ref="AX4:AY4"/>
    <mergeCell ref="T6:T7"/>
    <mergeCell ref="AF5:AF7"/>
    <mergeCell ref="AI6:AI7"/>
    <mergeCell ref="AJ6:AJ7"/>
    <mergeCell ref="AK6:AK7"/>
    <mergeCell ref="AN6:AN7"/>
    <mergeCell ref="AO6:AO7"/>
    <mergeCell ref="AP6:AP7"/>
    <mergeCell ref="AS6:AS7"/>
    <mergeCell ref="AT6:AT7"/>
    <mergeCell ref="AU6:AU7"/>
    <mergeCell ref="AX6:AX7"/>
    <mergeCell ref="AY6:AY7"/>
    <mergeCell ref="X6:X7"/>
    <mergeCell ref="AG5:AK5"/>
    <mergeCell ref="AU3:AV3"/>
    <mergeCell ref="AE5:AE7"/>
    <mergeCell ref="B4:T4"/>
    <mergeCell ref="W4:X4"/>
    <mergeCell ref="AE4:AW4"/>
    <mergeCell ref="H6:H7"/>
    <mergeCell ref="H5:K5"/>
    <mergeCell ref="X5:AA5"/>
    <mergeCell ref="L6:L7"/>
    <mergeCell ref="B5:B7"/>
    <mergeCell ref="C5:C7"/>
    <mergeCell ref="D6:D7"/>
    <mergeCell ref="E6:E7"/>
    <mergeCell ref="D5:G5"/>
    <mergeCell ref="L5:O5"/>
    <mergeCell ref="P5:S5"/>
    <mergeCell ref="T5:W5"/>
    <mergeCell ref="N6:O6"/>
    <mergeCell ref="Q6:Q7"/>
    <mergeCell ref="R6:S6"/>
    <mergeCell ref="U6:U7"/>
    <mergeCell ref="V6:W6"/>
    <mergeCell ref="P6:P7"/>
    <mergeCell ref="F6:G6"/>
    <mergeCell ref="I6:I7"/>
    <mergeCell ref="J6:K6"/>
    <mergeCell ref="M6:M7"/>
    <mergeCell ref="Y6:Y7"/>
    <mergeCell ref="Z6:AA6"/>
    <mergeCell ref="AQ6:AQ7"/>
    <mergeCell ref="AR6:AR7"/>
    <mergeCell ref="AV5:AZ5"/>
    <mergeCell ref="AV6:AV7"/>
    <mergeCell ref="AW6:AW7"/>
    <mergeCell ref="AQ5:AU5"/>
    <mergeCell ref="AZ6:AZ7"/>
    <mergeCell ref="AG6:AG7"/>
    <mergeCell ref="AH6:AH7"/>
    <mergeCell ref="AL5:AP5"/>
    <mergeCell ref="AL6:AL7"/>
    <mergeCell ref="AM6:AM7"/>
    <mergeCell ref="BA5:BE5"/>
    <mergeCell ref="BA6:BA7"/>
    <mergeCell ref="BB6:BB7"/>
    <mergeCell ref="BF5:BJ5"/>
    <mergeCell ref="BF6:BF7"/>
    <mergeCell ref="BG6:BG7"/>
    <mergeCell ref="BC6:BC7"/>
    <mergeCell ref="BD6:BD7"/>
    <mergeCell ref="BE6:BE7"/>
    <mergeCell ref="BH6:BH7"/>
    <mergeCell ref="BI6:BI7"/>
    <mergeCell ref="BJ6:BJ7"/>
    <mergeCell ref="B53:C53"/>
    <mergeCell ref="B54:C54"/>
    <mergeCell ref="AE20:AF20"/>
    <mergeCell ref="AE40:AF40"/>
    <mergeCell ref="AE41:AF41"/>
    <mergeCell ref="AE47:AF47"/>
    <mergeCell ref="AE48:AF48"/>
    <mergeCell ref="AE53:AF53"/>
    <mergeCell ref="AE54:AF54"/>
    <mergeCell ref="B20:C20"/>
    <mergeCell ref="B40:C40"/>
    <mergeCell ref="B41:C41"/>
    <mergeCell ref="B47:C47"/>
    <mergeCell ref="B48:C48"/>
  </mergeCells>
  <pageMargins left="0.56999999999999995" right="0.38" top="0.39" bottom="0.37" header="0.3" footer="0.3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W54"/>
  <sheetViews>
    <sheetView tabSelected="1" topLeftCell="D34" workbookViewId="0">
      <selection activeCell="B2" sqref="B2:W54"/>
    </sheetView>
  </sheetViews>
  <sheetFormatPr defaultRowHeight="15" x14ac:dyDescent="0.25"/>
  <cols>
    <col min="2" max="2" width="6.85546875" style="4" customWidth="1"/>
    <col min="3" max="3" width="22.5703125" style="4" customWidth="1"/>
    <col min="4" max="4" width="9.5703125" customWidth="1"/>
    <col min="5" max="5" width="7.28515625" style="6" customWidth="1"/>
    <col min="6" max="6" width="7.28515625" customWidth="1"/>
    <col min="7" max="7" width="7.28515625" style="6" customWidth="1"/>
    <col min="8" max="8" width="12" style="6" customWidth="1"/>
    <col min="9" max="9" width="6.5703125" customWidth="1"/>
    <col min="10" max="10" width="8.7109375" style="6" customWidth="1"/>
    <col min="11" max="11" width="7.42578125" customWidth="1"/>
    <col min="12" max="12" width="9.42578125" style="6" customWidth="1"/>
    <col min="13" max="13" width="12" style="6" customWidth="1"/>
    <col min="14" max="14" width="6.7109375" customWidth="1"/>
    <col min="15" max="15" width="9" style="6" bestFit="1" customWidth="1"/>
    <col min="16" max="16" width="6.85546875" customWidth="1"/>
    <col min="17" max="17" width="6.85546875" style="6" customWidth="1"/>
    <col min="18" max="18" width="8.7109375" style="6" customWidth="1"/>
    <col min="19" max="19" width="11" customWidth="1"/>
    <col min="20" max="20" width="9" style="6" bestFit="1" customWidth="1"/>
    <col min="21" max="21" width="8.5703125" customWidth="1"/>
    <col min="22" max="22" width="8.85546875" style="6" customWidth="1"/>
    <col min="23" max="23" width="12" style="6" customWidth="1"/>
  </cols>
  <sheetData>
    <row r="3" spans="2:23" ht="15.75" x14ac:dyDescent="0.25">
      <c r="D3" s="2"/>
      <c r="E3" s="10"/>
      <c r="F3" s="2"/>
      <c r="G3" s="10"/>
      <c r="H3" s="10"/>
      <c r="I3" s="2"/>
      <c r="J3" s="10"/>
      <c r="K3" s="2"/>
      <c r="L3" s="10"/>
      <c r="M3" s="12" t="s">
        <v>3</v>
      </c>
      <c r="N3" s="2"/>
      <c r="O3" s="10"/>
      <c r="P3" s="2"/>
      <c r="Q3" s="10"/>
      <c r="R3" s="48" t="s">
        <v>83</v>
      </c>
      <c r="S3" s="48"/>
      <c r="T3" s="10"/>
      <c r="U3" s="2"/>
      <c r="V3" s="10"/>
      <c r="W3" s="10"/>
    </row>
    <row r="4" spans="2:23" ht="35.25" customHeight="1" x14ac:dyDescent="0.25">
      <c r="B4" s="52" t="s">
        <v>7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69" t="s">
        <v>6</v>
      </c>
      <c r="V4" s="69"/>
      <c r="W4" s="13"/>
    </row>
    <row r="5" spans="2:23" ht="19.5" customHeight="1" x14ac:dyDescent="0.25">
      <c r="B5" s="49" t="s">
        <v>8</v>
      </c>
      <c r="C5" s="70" t="s">
        <v>9</v>
      </c>
      <c r="D5" s="78" t="s">
        <v>76</v>
      </c>
      <c r="E5" s="73"/>
      <c r="F5" s="73"/>
      <c r="G5" s="73"/>
      <c r="H5" s="74"/>
      <c r="I5" s="72" t="s">
        <v>77</v>
      </c>
      <c r="J5" s="73"/>
      <c r="K5" s="73"/>
      <c r="L5" s="73"/>
      <c r="M5" s="74"/>
      <c r="N5" s="72" t="s">
        <v>78</v>
      </c>
      <c r="O5" s="73"/>
      <c r="P5" s="73"/>
      <c r="Q5" s="73"/>
      <c r="R5" s="74"/>
      <c r="S5" s="72" t="s">
        <v>21</v>
      </c>
      <c r="T5" s="73"/>
      <c r="U5" s="73"/>
      <c r="V5" s="73"/>
      <c r="W5" s="74"/>
    </row>
    <row r="6" spans="2:23" ht="24" customHeight="1" x14ac:dyDescent="0.25">
      <c r="B6" s="50"/>
      <c r="C6" s="71"/>
      <c r="D6" s="75"/>
      <c r="E6" s="76"/>
      <c r="F6" s="76"/>
      <c r="G6" s="76"/>
      <c r="H6" s="77"/>
      <c r="I6" s="75"/>
      <c r="J6" s="76"/>
      <c r="K6" s="76"/>
      <c r="L6" s="76"/>
      <c r="M6" s="77"/>
      <c r="N6" s="75"/>
      <c r="O6" s="76"/>
      <c r="P6" s="76"/>
      <c r="Q6" s="76"/>
      <c r="R6" s="77"/>
      <c r="S6" s="75"/>
      <c r="T6" s="76"/>
      <c r="U6" s="76"/>
      <c r="V6" s="76"/>
      <c r="W6" s="77"/>
    </row>
    <row r="7" spans="2:23" ht="74.25" customHeight="1" x14ac:dyDescent="0.25">
      <c r="B7" s="51"/>
      <c r="C7" s="62"/>
      <c r="D7" s="3" t="s">
        <v>79</v>
      </c>
      <c r="E7" s="11" t="s">
        <v>80</v>
      </c>
      <c r="F7" s="3" t="s">
        <v>81</v>
      </c>
      <c r="G7" s="11" t="s">
        <v>82</v>
      </c>
      <c r="H7" s="11" t="s">
        <v>28</v>
      </c>
      <c r="I7" s="3" t="s">
        <v>79</v>
      </c>
      <c r="J7" s="11" t="s">
        <v>80</v>
      </c>
      <c r="K7" s="3" t="s">
        <v>81</v>
      </c>
      <c r="L7" s="11" t="s">
        <v>82</v>
      </c>
      <c r="M7" s="11" t="s">
        <v>28</v>
      </c>
      <c r="N7" s="3" t="s">
        <v>79</v>
      </c>
      <c r="O7" s="11" t="s">
        <v>80</v>
      </c>
      <c r="P7" s="3" t="s">
        <v>81</v>
      </c>
      <c r="Q7" s="11" t="s">
        <v>82</v>
      </c>
      <c r="R7" s="11" t="s">
        <v>28</v>
      </c>
      <c r="S7" s="3" t="s">
        <v>79</v>
      </c>
      <c r="T7" s="11" t="s">
        <v>80</v>
      </c>
      <c r="U7" s="3" t="s">
        <v>81</v>
      </c>
      <c r="V7" s="11" t="s">
        <v>82</v>
      </c>
      <c r="W7" s="11" t="s">
        <v>28</v>
      </c>
    </row>
    <row r="8" spans="2:23" x14ac:dyDescent="0.25">
      <c r="B8" s="20">
        <v>1</v>
      </c>
      <c r="C8" s="20" t="s">
        <v>29</v>
      </c>
      <c r="D8" s="24">
        <v>422</v>
      </c>
      <c r="E8" s="25">
        <v>120</v>
      </c>
      <c r="F8" s="22">
        <v>14</v>
      </c>
      <c r="G8" s="23">
        <v>3.8</v>
      </c>
      <c r="H8" s="29">
        <f>G8/E8%</f>
        <v>3.1666666666666665</v>
      </c>
      <c r="I8" s="24">
        <v>1148</v>
      </c>
      <c r="J8" s="25">
        <v>2190</v>
      </c>
      <c r="K8" s="22">
        <v>32</v>
      </c>
      <c r="L8" s="23">
        <v>37</v>
      </c>
      <c r="M8" s="29">
        <f>L8/J8%</f>
        <v>1.6894977168949772</v>
      </c>
      <c r="N8" s="24">
        <v>332</v>
      </c>
      <c r="O8" s="25">
        <v>2175</v>
      </c>
      <c r="P8" s="22">
        <v>9</v>
      </c>
      <c r="Q8" s="23">
        <v>64</v>
      </c>
      <c r="R8" s="29">
        <f>Q8/O8%</f>
        <v>2.9425287356321839</v>
      </c>
      <c r="S8" s="22">
        <f>D8+I8+N8</f>
        <v>1902</v>
      </c>
      <c r="T8" s="23">
        <f>E8+J8+O8</f>
        <v>4485</v>
      </c>
      <c r="U8" s="22">
        <f>F8+K8+P8</f>
        <v>55</v>
      </c>
      <c r="V8" s="23">
        <f>G8+L8+Q8</f>
        <v>104.8</v>
      </c>
      <c r="W8" s="29">
        <f>V8/T8%</f>
        <v>2.3366778149386844</v>
      </c>
    </row>
    <row r="9" spans="2:23" x14ac:dyDescent="0.25">
      <c r="B9" s="20">
        <v>2</v>
      </c>
      <c r="C9" s="20" t="s">
        <v>30</v>
      </c>
      <c r="D9" s="24">
        <v>415</v>
      </c>
      <c r="E9" s="25">
        <v>61.57</v>
      </c>
      <c r="F9" s="22">
        <v>7</v>
      </c>
      <c r="G9" s="23">
        <v>1.5</v>
      </c>
      <c r="H9" s="29">
        <f t="shared" ref="H9:H54" si="0">G9/E9%</f>
        <v>2.4362514211466624</v>
      </c>
      <c r="I9" s="24">
        <v>579</v>
      </c>
      <c r="J9" s="25">
        <v>987.32</v>
      </c>
      <c r="K9" s="22">
        <v>3</v>
      </c>
      <c r="L9" s="23">
        <v>2.1</v>
      </c>
      <c r="M9" s="29">
        <f t="shared" ref="M9:M54" si="1">L9/J9%</f>
        <v>0.21269699793380059</v>
      </c>
      <c r="N9" s="24">
        <v>238</v>
      </c>
      <c r="O9" s="25">
        <v>1618.23</v>
      </c>
      <c r="P9" s="22">
        <v>2</v>
      </c>
      <c r="Q9" s="23">
        <v>9.5</v>
      </c>
      <c r="R9" s="29">
        <f t="shared" ref="R9:R54" si="2">Q9/O9%</f>
        <v>0.58706117177409878</v>
      </c>
      <c r="S9" s="22">
        <f t="shared" ref="S9:S54" si="3">D9+I9+N9</f>
        <v>1232</v>
      </c>
      <c r="T9" s="23">
        <f t="shared" ref="T9:T54" si="4">E9+J9+O9</f>
        <v>2667.12</v>
      </c>
      <c r="U9" s="22">
        <f t="shared" ref="U9:U54" si="5">F9+K9+P9</f>
        <v>12</v>
      </c>
      <c r="V9" s="23">
        <f t="shared" ref="V9:V54" si="6">G9+L9+Q9</f>
        <v>13.1</v>
      </c>
      <c r="W9" s="29">
        <f t="shared" ref="W9:W54" si="7">V9/T9%</f>
        <v>0.49116650169471193</v>
      </c>
    </row>
    <row r="10" spans="2:23" x14ac:dyDescent="0.25">
      <c r="B10" s="20">
        <v>3</v>
      </c>
      <c r="C10" s="20" t="s">
        <v>31</v>
      </c>
      <c r="D10" s="24">
        <v>45</v>
      </c>
      <c r="E10" s="25">
        <v>12.03</v>
      </c>
      <c r="F10" s="22">
        <v>0</v>
      </c>
      <c r="G10" s="23">
        <v>0</v>
      </c>
      <c r="H10" s="29">
        <f t="shared" si="0"/>
        <v>0</v>
      </c>
      <c r="I10" s="24">
        <v>25</v>
      </c>
      <c r="J10" s="25">
        <v>46</v>
      </c>
      <c r="K10" s="22">
        <v>0</v>
      </c>
      <c r="L10" s="23">
        <v>0</v>
      </c>
      <c r="M10" s="29">
        <f t="shared" si="1"/>
        <v>0</v>
      </c>
      <c r="N10" s="24">
        <v>13</v>
      </c>
      <c r="O10" s="25">
        <v>69.36</v>
      </c>
      <c r="P10" s="22">
        <v>0</v>
      </c>
      <c r="Q10" s="23">
        <v>0</v>
      </c>
      <c r="R10" s="29">
        <f t="shared" si="2"/>
        <v>0</v>
      </c>
      <c r="S10" s="22">
        <f t="shared" si="3"/>
        <v>83</v>
      </c>
      <c r="T10" s="23">
        <f t="shared" si="4"/>
        <v>127.39</v>
      </c>
      <c r="U10" s="22">
        <f t="shared" si="5"/>
        <v>0</v>
      </c>
      <c r="V10" s="23">
        <f t="shared" si="6"/>
        <v>0</v>
      </c>
      <c r="W10" s="29">
        <f t="shared" si="7"/>
        <v>0</v>
      </c>
    </row>
    <row r="11" spans="2:23" x14ac:dyDescent="0.25">
      <c r="B11" s="20">
        <v>4</v>
      </c>
      <c r="C11" s="20" t="s">
        <v>32</v>
      </c>
      <c r="D11" s="24">
        <v>629</v>
      </c>
      <c r="E11" s="25">
        <v>124.39</v>
      </c>
      <c r="F11" s="22">
        <v>98</v>
      </c>
      <c r="G11" s="23">
        <v>16.98</v>
      </c>
      <c r="H11" s="29">
        <f t="shared" si="0"/>
        <v>13.650615001205885</v>
      </c>
      <c r="I11" s="24">
        <v>502</v>
      </c>
      <c r="J11" s="25">
        <v>1198.27</v>
      </c>
      <c r="K11" s="22">
        <v>60</v>
      </c>
      <c r="L11" s="23">
        <v>116.79</v>
      </c>
      <c r="M11" s="29">
        <f t="shared" si="1"/>
        <v>9.7465512780925838</v>
      </c>
      <c r="N11" s="24">
        <v>269</v>
      </c>
      <c r="O11" s="25">
        <v>2309.6799999999998</v>
      </c>
      <c r="P11" s="22">
        <v>15</v>
      </c>
      <c r="Q11" s="23">
        <v>93.53</v>
      </c>
      <c r="R11" s="29">
        <f t="shared" si="2"/>
        <v>4.0494787156662397</v>
      </c>
      <c r="S11" s="22">
        <f t="shared" si="3"/>
        <v>1400</v>
      </c>
      <c r="T11" s="23">
        <f t="shared" si="4"/>
        <v>3632.34</v>
      </c>
      <c r="U11" s="22">
        <f t="shared" si="5"/>
        <v>173</v>
      </c>
      <c r="V11" s="23">
        <f t="shared" si="6"/>
        <v>227.3</v>
      </c>
      <c r="W11" s="29">
        <f t="shared" si="7"/>
        <v>6.2576741164098078</v>
      </c>
    </row>
    <row r="12" spans="2:23" x14ac:dyDescent="0.25">
      <c r="B12" s="20">
        <v>5</v>
      </c>
      <c r="C12" s="20" t="s">
        <v>33</v>
      </c>
      <c r="D12" s="24">
        <v>133</v>
      </c>
      <c r="E12" s="25">
        <v>97.33</v>
      </c>
      <c r="F12" s="22">
        <v>8</v>
      </c>
      <c r="G12" s="23">
        <v>2.33</v>
      </c>
      <c r="H12" s="29">
        <f t="shared" si="0"/>
        <v>2.3939175999178057</v>
      </c>
      <c r="I12" s="24">
        <v>304</v>
      </c>
      <c r="J12" s="25">
        <v>688.84</v>
      </c>
      <c r="K12" s="22">
        <v>15</v>
      </c>
      <c r="L12" s="23">
        <v>23.52</v>
      </c>
      <c r="M12" s="29">
        <f t="shared" si="1"/>
        <v>3.4144358631902905</v>
      </c>
      <c r="N12" s="24">
        <v>103</v>
      </c>
      <c r="O12" s="25">
        <v>909.88</v>
      </c>
      <c r="P12" s="22">
        <v>1</v>
      </c>
      <c r="Q12" s="23">
        <v>4.21</v>
      </c>
      <c r="R12" s="29">
        <f t="shared" si="2"/>
        <v>0.46269837780806256</v>
      </c>
      <c r="S12" s="22">
        <f t="shared" si="3"/>
        <v>540</v>
      </c>
      <c r="T12" s="23">
        <f t="shared" si="4"/>
        <v>1696.0500000000002</v>
      </c>
      <c r="U12" s="22">
        <f t="shared" si="5"/>
        <v>24</v>
      </c>
      <c r="V12" s="23">
        <f t="shared" si="6"/>
        <v>30.060000000000002</v>
      </c>
      <c r="W12" s="29">
        <f t="shared" si="7"/>
        <v>1.7723534093924116</v>
      </c>
    </row>
    <row r="13" spans="2:23" x14ac:dyDescent="0.25">
      <c r="B13" s="20">
        <v>6</v>
      </c>
      <c r="C13" s="20" t="s">
        <v>34</v>
      </c>
      <c r="D13" s="24">
        <v>33</v>
      </c>
      <c r="E13" s="25">
        <v>6.69</v>
      </c>
      <c r="F13" s="22">
        <v>4</v>
      </c>
      <c r="G13" s="23">
        <v>0.63</v>
      </c>
      <c r="H13" s="29">
        <f t="shared" si="0"/>
        <v>9.4170403587443943</v>
      </c>
      <c r="I13" s="24">
        <v>74</v>
      </c>
      <c r="J13" s="25">
        <v>119.5</v>
      </c>
      <c r="K13" s="22">
        <v>14</v>
      </c>
      <c r="L13" s="23">
        <v>26.21</v>
      </c>
      <c r="M13" s="29">
        <f t="shared" si="1"/>
        <v>21.93305439330544</v>
      </c>
      <c r="N13" s="24">
        <v>19</v>
      </c>
      <c r="O13" s="25">
        <v>103.76</v>
      </c>
      <c r="P13" s="22">
        <v>4</v>
      </c>
      <c r="Q13" s="23">
        <v>21.47</v>
      </c>
      <c r="R13" s="29">
        <f t="shared" si="2"/>
        <v>20.691981495759443</v>
      </c>
      <c r="S13" s="22">
        <f t="shared" si="3"/>
        <v>126</v>
      </c>
      <c r="T13" s="23">
        <f t="shared" si="4"/>
        <v>229.95</v>
      </c>
      <c r="U13" s="22">
        <f t="shared" si="5"/>
        <v>22</v>
      </c>
      <c r="V13" s="23">
        <f t="shared" si="6"/>
        <v>48.31</v>
      </c>
      <c r="W13" s="29">
        <f t="shared" si="7"/>
        <v>21.008914981517723</v>
      </c>
    </row>
    <row r="14" spans="2:23" x14ac:dyDescent="0.25">
      <c r="B14" s="20">
        <v>7</v>
      </c>
      <c r="C14" s="20" t="s">
        <v>35</v>
      </c>
      <c r="D14" s="24">
        <v>164</v>
      </c>
      <c r="E14" s="25">
        <v>75.599999999999994</v>
      </c>
      <c r="F14" s="22">
        <v>2</v>
      </c>
      <c r="G14" s="23">
        <v>0.63</v>
      </c>
      <c r="H14" s="29">
        <f t="shared" si="0"/>
        <v>0.83333333333333348</v>
      </c>
      <c r="I14" s="24">
        <v>261</v>
      </c>
      <c r="J14" s="25">
        <v>485.5</v>
      </c>
      <c r="K14" s="22">
        <v>6</v>
      </c>
      <c r="L14" s="23">
        <v>11.19</v>
      </c>
      <c r="M14" s="29">
        <f t="shared" si="1"/>
        <v>2.3048403707518021</v>
      </c>
      <c r="N14" s="24">
        <v>67</v>
      </c>
      <c r="O14" s="25">
        <v>394.7</v>
      </c>
      <c r="P14" s="22">
        <v>0</v>
      </c>
      <c r="Q14" s="23">
        <v>0</v>
      </c>
      <c r="R14" s="29">
        <f t="shared" si="2"/>
        <v>0</v>
      </c>
      <c r="S14" s="22">
        <f t="shared" si="3"/>
        <v>492</v>
      </c>
      <c r="T14" s="23">
        <f t="shared" si="4"/>
        <v>955.8</v>
      </c>
      <c r="U14" s="22">
        <f t="shared" si="5"/>
        <v>8</v>
      </c>
      <c r="V14" s="23">
        <f t="shared" si="6"/>
        <v>11.82</v>
      </c>
      <c r="W14" s="29">
        <f t="shared" si="7"/>
        <v>1.2366603892027621</v>
      </c>
    </row>
    <row r="15" spans="2:23" x14ac:dyDescent="0.25">
      <c r="B15" s="20">
        <v>8</v>
      </c>
      <c r="C15" s="20" t="s">
        <v>36</v>
      </c>
      <c r="D15" s="24">
        <v>362</v>
      </c>
      <c r="E15" s="25">
        <v>592</v>
      </c>
      <c r="F15" s="22">
        <v>0</v>
      </c>
      <c r="G15" s="23">
        <v>0</v>
      </c>
      <c r="H15" s="29">
        <f t="shared" si="0"/>
        <v>0</v>
      </c>
      <c r="I15" s="24">
        <v>384</v>
      </c>
      <c r="J15" s="25">
        <v>256</v>
      </c>
      <c r="K15" s="22">
        <v>0</v>
      </c>
      <c r="L15" s="23">
        <v>0</v>
      </c>
      <c r="M15" s="29">
        <f t="shared" si="1"/>
        <v>0</v>
      </c>
      <c r="N15" s="24">
        <v>121</v>
      </c>
      <c r="O15" s="25">
        <v>792</v>
      </c>
      <c r="P15" s="22">
        <v>0</v>
      </c>
      <c r="Q15" s="23">
        <v>0</v>
      </c>
      <c r="R15" s="29">
        <f t="shared" si="2"/>
        <v>0</v>
      </c>
      <c r="S15" s="22">
        <f t="shared" si="3"/>
        <v>867</v>
      </c>
      <c r="T15" s="23">
        <f t="shared" si="4"/>
        <v>1640</v>
      </c>
      <c r="U15" s="22">
        <f t="shared" si="5"/>
        <v>0</v>
      </c>
      <c r="V15" s="23">
        <f t="shared" si="6"/>
        <v>0</v>
      </c>
      <c r="W15" s="29">
        <f t="shared" si="7"/>
        <v>0</v>
      </c>
    </row>
    <row r="16" spans="2:23" x14ac:dyDescent="0.25">
      <c r="B16" s="20">
        <v>9</v>
      </c>
      <c r="C16" s="20" t="s">
        <v>37</v>
      </c>
      <c r="D16" s="22">
        <v>1465</v>
      </c>
      <c r="E16" s="23">
        <v>276.89</v>
      </c>
      <c r="F16" s="22">
        <v>341</v>
      </c>
      <c r="G16" s="23">
        <v>98.25</v>
      </c>
      <c r="H16" s="29">
        <f t="shared" si="0"/>
        <v>35.483404962259385</v>
      </c>
      <c r="I16" s="22">
        <v>895</v>
      </c>
      <c r="J16" s="23">
        <v>1320</v>
      </c>
      <c r="K16" s="22">
        <v>267</v>
      </c>
      <c r="L16" s="23">
        <v>362</v>
      </c>
      <c r="M16" s="29">
        <f t="shared" si="1"/>
        <v>27.424242424242426</v>
      </c>
      <c r="N16" s="24">
        <v>245</v>
      </c>
      <c r="O16" s="25">
        <v>1392.93</v>
      </c>
      <c r="P16" s="22">
        <v>43</v>
      </c>
      <c r="Q16" s="23">
        <v>265.79000000000002</v>
      </c>
      <c r="R16" s="29">
        <f t="shared" si="2"/>
        <v>19.081360872405646</v>
      </c>
      <c r="S16" s="22">
        <f t="shared" si="3"/>
        <v>2605</v>
      </c>
      <c r="T16" s="23">
        <f t="shared" si="4"/>
        <v>2989.8199999999997</v>
      </c>
      <c r="U16" s="22">
        <f t="shared" si="5"/>
        <v>651</v>
      </c>
      <c r="V16" s="23">
        <f t="shared" si="6"/>
        <v>726.04</v>
      </c>
      <c r="W16" s="29">
        <f t="shared" si="7"/>
        <v>24.283736144650852</v>
      </c>
    </row>
    <row r="17" spans="2:23" x14ac:dyDescent="0.25">
      <c r="B17" s="20">
        <v>10</v>
      </c>
      <c r="C17" s="20" t="s">
        <v>38</v>
      </c>
      <c r="D17" s="24">
        <v>809</v>
      </c>
      <c r="E17" s="25">
        <v>94.66</v>
      </c>
      <c r="F17" s="22">
        <v>312</v>
      </c>
      <c r="G17" s="23">
        <v>41</v>
      </c>
      <c r="H17" s="29">
        <f t="shared" si="0"/>
        <v>43.312909359814071</v>
      </c>
      <c r="I17" s="24">
        <v>593</v>
      </c>
      <c r="J17" s="25">
        <v>860.25</v>
      </c>
      <c r="K17" s="22">
        <v>169</v>
      </c>
      <c r="L17" s="23">
        <v>230</v>
      </c>
      <c r="M17" s="29">
        <f t="shared" si="1"/>
        <v>26.736413833188028</v>
      </c>
      <c r="N17" s="24">
        <v>245</v>
      </c>
      <c r="O17" s="25">
        <v>1313.98</v>
      </c>
      <c r="P17" s="22">
        <v>29</v>
      </c>
      <c r="Q17" s="23">
        <v>105</v>
      </c>
      <c r="R17" s="29">
        <f t="shared" si="2"/>
        <v>7.990989208359335</v>
      </c>
      <c r="S17" s="22">
        <f t="shared" si="3"/>
        <v>1647</v>
      </c>
      <c r="T17" s="23">
        <f t="shared" si="4"/>
        <v>2268.89</v>
      </c>
      <c r="U17" s="22">
        <f t="shared" si="5"/>
        <v>510</v>
      </c>
      <c r="V17" s="23">
        <f t="shared" si="6"/>
        <v>376</v>
      </c>
      <c r="W17" s="29">
        <f t="shared" si="7"/>
        <v>16.571980131253607</v>
      </c>
    </row>
    <row r="18" spans="2:23" x14ac:dyDescent="0.25">
      <c r="B18" s="20">
        <v>11</v>
      </c>
      <c r="C18" s="20" t="s">
        <v>39</v>
      </c>
      <c r="D18" s="24">
        <v>315</v>
      </c>
      <c r="E18" s="25">
        <v>61</v>
      </c>
      <c r="F18" s="22">
        <v>11</v>
      </c>
      <c r="G18" s="23">
        <v>1.72</v>
      </c>
      <c r="H18" s="29">
        <f t="shared" si="0"/>
        <v>2.819672131147541</v>
      </c>
      <c r="I18" s="24">
        <v>238</v>
      </c>
      <c r="J18" s="25">
        <v>432</v>
      </c>
      <c r="K18" s="22">
        <v>9</v>
      </c>
      <c r="L18" s="23">
        <v>11.96</v>
      </c>
      <c r="M18" s="29">
        <f t="shared" si="1"/>
        <v>2.7685185185185186</v>
      </c>
      <c r="N18" s="24">
        <v>73</v>
      </c>
      <c r="O18" s="25">
        <v>540</v>
      </c>
      <c r="P18" s="22">
        <v>2</v>
      </c>
      <c r="Q18" s="23">
        <v>14.18</v>
      </c>
      <c r="R18" s="29">
        <f t="shared" si="2"/>
        <v>2.6259259259259258</v>
      </c>
      <c r="S18" s="22">
        <f t="shared" si="3"/>
        <v>626</v>
      </c>
      <c r="T18" s="23">
        <f t="shared" si="4"/>
        <v>1033</v>
      </c>
      <c r="U18" s="22">
        <f t="shared" si="5"/>
        <v>22</v>
      </c>
      <c r="V18" s="23">
        <f t="shared" si="6"/>
        <v>27.86</v>
      </c>
      <c r="W18" s="29">
        <f t="shared" si="7"/>
        <v>2.696999031945789</v>
      </c>
    </row>
    <row r="19" spans="2:23" x14ac:dyDescent="0.25">
      <c r="B19" s="20">
        <v>12</v>
      </c>
      <c r="C19" s="20" t="s">
        <v>40</v>
      </c>
      <c r="D19" s="22">
        <v>3298</v>
      </c>
      <c r="E19" s="23">
        <v>1318.1</v>
      </c>
      <c r="F19" s="22">
        <v>32</v>
      </c>
      <c r="G19" s="23">
        <v>27.72</v>
      </c>
      <c r="H19" s="29">
        <f t="shared" si="0"/>
        <v>2.1030270844397241</v>
      </c>
      <c r="I19" s="22">
        <v>2667</v>
      </c>
      <c r="J19" s="23">
        <v>2950.8</v>
      </c>
      <c r="K19" s="22">
        <v>24</v>
      </c>
      <c r="L19" s="23">
        <v>20.79</v>
      </c>
      <c r="M19" s="29">
        <f t="shared" si="1"/>
        <v>0.70455469703131346</v>
      </c>
      <c r="N19" s="22">
        <v>1141</v>
      </c>
      <c r="O19" s="23">
        <v>2352.8000000000002</v>
      </c>
      <c r="P19" s="22">
        <v>23</v>
      </c>
      <c r="Q19" s="23">
        <v>20.79</v>
      </c>
      <c r="R19" s="29">
        <f t="shared" si="2"/>
        <v>0.8836280176810607</v>
      </c>
      <c r="S19" s="22">
        <f t="shared" si="3"/>
        <v>7106</v>
      </c>
      <c r="T19" s="23">
        <f t="shared" si="4"/>
        <v>6621.7</v>
      </c>
      <c r="U19" s="22">
        <f t="shared" si="5"/>
        <v>79</v>
      </c>
      <c r="V19" s="23">
        <f t="shared" si="6"/>
        <v>69.3</v>
      </c>
      <c r="W19" s="29">
        <f t="shared" si="7"/>
        <v>1.0465590407297221</v>
      </c>
    </row>
    <row r="20" spans="2:23" s="19" customFormat="1" x14ac:dyDescent="0.25">
      <c r="B20" s="31" t="s">
        <v>41</v>
      </c>
      <c r="C20" s="31"/>
      <c r="D20" s="26">
        <v>8090</v>
      </c>
      <c r="E20" s="27">
        <v>2840.26</v>
      </c>
      <c r="F20" s="21">
        <v>829</v>
      </c>
      <c r="G20" s="21">
        <v>194.56</v>
      </c>
      <c r="H20" s="29">
        <f t="shared" si="0"/>
        <v>6.8500771056170908</v>
      </c>
      <c r="I20" s="26">
        <v>7670</v>
      </c>
      <c r="J20" s="27">
        <v>11534.48</v>
      </c>
      <c r="K20" s="21">
        <v>599</v>
      </c>
      <c r="L20" s="21">
        <v>841.56</v>
      </c>
      <c r="M20" s="29">
        <f t="shared" si="1"/>
        <v>7.2960376193811944</v>
      </c>
      <c r="N20" s="26">
        <v>2866</v>
      </c>
      <c r="O20" s="27">
        <v>13972.32</v>
      </c>
      <c r="P20" s="21">
        <v>128</v>
      </c>
      <c r="Q20" s="21">
        <v>598.47</v>
      </c>
      <c r="R20" s="29">
        <f t="shared" si="2"/>
        <v>4.2832543199697692</v>
      </c>
      <c r="S20" s="30">
        <f t="shared" si="3"/>
        <v>18626</v>
      </c>
      <c r="T20" s="29">
        <f t="shared" si="4"/>
        <v>28347.059999999998</v>
      </c>
      <c r="U20" s="30">
        <f t="shared" si="5"/>
        <v>1556</v>
      </c>
      <c r="V20" s="29">
        <f t="shared" si="6"/>
        <v>1634.59</v>
      </c>
      <c r="W20" s="29">
        <f t="shared" si="7"/>
        <v>5.7663475506807407</v>
      </c>
    </row>
    <row r="21" spans="2:23" x14ac:dyDescent="0.25">
      <c r="B21" s="20">
        <v>13</v>
      </c>
      <c r="C21" s="20" t="s">
        <v>42</v>
      </c>
      <c r="D21" s="24">
        <v>2</v>
      </c>
      <c r="E21" s="25">
        <v>0.8</v>
      </c>
      <c r="F21" s="22">
        <v>0</v>
      </c>
      <c r="G21" s="23">
        <v>0</v>
      </c>
      <c r="H21" s="29">
        <f t="shared" si="0"/>
        <v>0</v>
      </c>
      <c r="I21" s="24">
        <v>47</v>
      </c>
      <c r="J21" s="25">
        <v>107.55</v>
      </c>
      <c r="K21" s="22">
        <v>0</v>
      </c>
      <c r="L21" s="23">
        <v>0</v>
      </c>
      <c r="M21" s="29">
        <f t="shared" si="1"/>
        <v>0</v>
      </c>
      <c r="N21" s="24">
        <v>95</v>
      </c>
      <c r="O21" s="25">
        <v>1676.7</v>
      </c>
      <c r="P21" s="22">
        <v>0</v>
      </c>
      <c r="Q21" s="23">
        <v>0</v>
      </c>
      <c r="R21" s="29">
        <f t="shared" si="2"/>
        <v>0</v>
      </c>
      <c r="S21" s="22">
        <f t="shared" si="3"/>
        <v>144</v>
      </c>
      <c r="T21" s="23">
        <f t="shared" si="4"/>
        <v>1785.05</v>
      </c>
      <c r="U21" s="22">
        <f t="shared" si="5"/>
        <v>0</v>
      </c>
      <c r="V21" s="23">
        <f t="shared" si="6"/>
        <v>0</v>
      </c>
      <c r="W21" s="29">
        <f t="shared" si="7"/>
        <v>0</v>
      </c>
    </row>
    <row r="22" spans="2:23" x14ac:dyDescent="0.25">
      <c r="B22" s="20">
        <v>14</v>
      </c>
      <c r="C22" s="20" t="s">
        <v>43</v>
      </c>
      <c r="D22" s="24">
        <v>683</v>
      </c>
      <c r="E22" s="25">
        <v>57.48</v>
      </c>
      <c r="F22" s="22">
        <v>0</v>
      </c>
      <c r="G22" s="23">
        <v>0</v>
      </c>
      <c r="H22" s="29">
        <f t="shared" si="0"/>
        <v>0</v>
      </c>
      <c r="I22" s="24">
        <v>967</v>
      </c>
      <c r="J22" s="25">
        <v>222.69</v>
      </c>
      <c r="K22" s="22">
        <v>0</v>
      </c>
      <c r="L22" s="23">
        <v>0</v>
      </c>
      <c r="M22" s="29">
        <f t="shared" si="1"/>
        <v>0</v>
      </c>
      <c r="N22" s="24">
        <v>3</v>
      </c>
      <c r="O22" s="25">
        <v>5.99</v>
      </c>
      <c r="P22" s="22">
        <v>0</v>
      </c>
      <c r="Q22" s="23">
        <v>0</v>
      </c>
      <c r="R22" s="29">
        <f t="shared" si="2"/>
        <v>0</v>
      </c>
      <c r="S22" s="22">
        <f t="shared" si="3"/>
        <v>1653</v>
      </c>
      <c r="T22" s="23">
        <f t="shared" si="4"/>
        <v>286.16000000000003</v>
      </c>
      <c r="U22" s="22">
        <f t="shared" si="5"/>
        <v>0</v>
      </c>
      <c r="V22" s="23">
        <f t="shared" si="6"/>
        <v>0</v>
      </c>
      <c r="W22" s="29">
        <f t="shared" si="7"/>
        <v>0</v>
      </c>
    </row>
    <row r="23" spans="2:23" x14ac:dyDescent="0.25">
      <c r="B23" s="20">
        <v>15</v>
      </c>
      <c r="C23" s="20" t="s">
        <v>44</v>
      </c>
      <c r="D23" s="28">
        <v>0</v>
      </c>
      <c r="E23" s="25">
        <v>0</v>
      </c>
      <c r="F23" s="22">
        <v>0</v>
      </c>
      <c r="G23" s="23">
        <v>0</v>
      </c>
      <c r="H23" s="29" t="e">
        <f t="shared" si="0"/>
        <v>#DIV/0!</v>
      </c>
      <c r="I23" s="28">
        <v>0</v>
      </c>
      <c r="J23" s="25">
        <v>0</v>
      </c>
      <c r="K23" s="22">
        <v>0</v>
      </c>
      <c r="L23" s="23">
        <v>0</v>
      </c>
      <c r="M23" s="29" t="e">
        <f t="shared" si="1"/>
        <v>#DIV/0!</v>
      </c>
      <c r="N23" s="28">
        <v>0</v>
      </c>
      <c r="O23" s="25">
        <v>0</v>
      </c>
      <c r="P23" s="22">
        <v>0</v>
      </c>
      <c r="Q23" s="23">
        <v>0</v>
      </c>
      <c r="R23" s="29" t="e">
        <f t="shared" si="2"/>
        <v>#DIV/0!</v>
      </c>
      <c r="S23" s="22">
        <f t="shared" si="3"/>
        <v>0</v>
      </c>
      <c r="T23" s="23">
        <f t="shared" si="4"/>
        <v>0</v>
      </c>
      <c r="U23" s="22">
        <f t="shared" si="5"/>
        <v>0</v>
      </c>
      <c r="V23" s="23">
        <f t="shared" si="6"/>
        <v>0</v>
      </c>
      <c r="W23" s="29" t="e">
        <f t="shared" si="7"/>
        <v>#DIV/0!</v>
      </c>
    </row>
    <row r="24" spans="2:23" x14ac:dyDescent="0.25">
      <c r="B24" s="20">
        <v>16</v>
      </c>
      <c r="C24" s="20" t="s">
        <v>45</v>
      </c>
      <c r="D24" s="28">
        <v>0</v>
      </c>
      <c r="E24" s="25">
        <v>0</v>
      </c>
      <c r="F24" s="22">
        <v>0</v>
      </c>
      <c r="G24" s="23">
        <v>0</v>
      </c>
      <c r="H24" s="29" t="e">
        <f t="shared" si="0"/>
        <v>#DIV/0!</v>
      </c>
      <c r="I24" s="28">
        <v>0</v>
      </c>
      <c r="J24" s="25">
        <v>0</v>
      </c>
      <c r="K24" s="22">
        <v>0</v>
      </c>
      <c r="L24" s="23">
        <v>0</v>
      </c>
      <c r="M24" s="29" t="e">
        <f t="shared" si="1"/>
        <v>#DIV/0!</v>
      </c>
      <c r="N24" s="28">
        <v>0</v>
      </c>
      <c r="O24" s="25">
        <v>0</v>
      </c>
      <c r="P24" s="22">
        <v>0</v>
      </c>
      <c r="Q24" s="23">
        <v>0</v>
      </c>
      <c r="R24" s="29" t="e">
        <f t="shared" si="2"/>
        <v>#DIV/0!</v>
      </c>
      <c r="S24" s="22">
        <f t="shared" si="3"/>
        <v>0</v>
      </c>
      <c r="T24" s="23">
        <f t="shared" si="4"/>
        <v>0</v>
      </c>
      <c r="U24" s="22">
        <f t="shared" si="5"/>
        <v>0</v>
      </c>
      <c r="V24" s="23">
        <f t="shared" si="6"/>
        <v>0</v>
      </c>
      <c r="W24" s="29" t="e">
        <f t="shared" si="7"/>
        <v>#DIV/0!</v>
      </c>
    </row>
    <row r="25" spans="2:23" x14ac:dyDescent="0.25">
      <c r="B25" s="20">
        <v>17</v>
      </c>
      <c r="C25" s="20" t="s">
        <v>46</v>
      </c>
      <c r="D25" s="28">
        <v>0</v>
      </c>
      <c r="E25" s="25">
        <v>0</v>
      </c>
      <c r="F25" s="22">
        <v>0</v>
      </c>
      <c r="G25" s="23">
        <v>0</v>
      </c>
      <c r="H25" s="29" t="e">
        <f t="shared" si="0"/>
        <v>#DIV/0!</v>
      </c>
      <c r="I25" s="28">
        <v>0</v>
      </c>
      <c r="J25" s="25">
        <v>0</v>
      </c>
      <c r="K25" s="22">
        <v>0</v>
      </c>
      <c r="L25" s="23">
        <v>0</v>
      </c>
      <c r="M25" s="29" t="e">
        <f t="shared" si="1"/>
        <v>#DIV/0!</v>
      </c>
      <c r="N25" s="28">
        <v>0</v>
      </c>
      <c r="O25" s="25">
        <v>0</v>
      </c>
      <c r="P25" s="22">
        <v>0</v>
      </c>
      <c r="Q25" s="23">
        <v>0</v>
      </c>
      <c r="R25" s="29" t="e">
        <f t="shared" si="2"/>
        <v>#DIV/0!</v>
      </c>
      <c r="S25" s="22">
        <f t="shared" si="3"/>
        <v>0</v>
      </c>
      <c r="T25" s="23">
        <f t="shared" si="4"/>
        <v>0</v>
      </c>
      <c r="U25" s="22">
        <f t="shared" si="5"/>
        <v>0</v>
      </c>
      <c r="V25" s="23">
        <f t="shared" si="6"/>
        <v>0</v>
      </c>
      <c r="W25" s="29" t="e">
        <f t="shared" si="7"/>
        <v>#DIV/0!</v>
      </c>
    </row>
    <row r="26" spans="2:23" x14ac:dyDescent="0.25">
      <c r="B26" s="20">
        <v>18</v>
      </c>
      <c r="C26" s="20" t="s">
        <v>47</v>
      </c>
      <c r="D26" s="28">
        <v>2</v>
      </c>
      <c r="E26" s="25">
        <v>0.52</v>
      </c>
      <c r="F26" s="22">
        <v>1</v>
      </c>
      <c r="G26" s="23">
        <v>0.42</v>
      </c>
      <c r="H26" s="29">
        <f t="shared" si="0"/>
        <v>80.769230769230774</v>
      </c>
      <c r="I26" s="28">
        <v>1</v>
      </c>
      <c r="J26" s="25">
        <v>1.1200000000000001</v>
      </c>
      <c r="K26" s="22">
        <v>0</v>
      </c>
      <c r="L26" s="23">
        <v>0</v>
      </c>
      <c r="M26" s="29">
        <f t="shared" si="1"/>
        <v>0</v>
      </c>
      <c r="N26" s="28">
        <v>4</v>
      </c>
      <c r="O26" s="25">
        <v>1</v>
      </c>
      <c r="P26" s="22">
        <v>0</v>
      </c>
      <c r="Q26" s="23">
        <v>0</v>
      </c>
      <c r="R26" s="29">
        <f t="shared" si="2"/>
        <v>0</v>
      </c>
      <c r="S26" s="22">
        <f t="shared" si="3"/>
        <v>7</v>
      </c>
      <c r="T26" s="23">
        <f t="shared" si="4"/>
        <v>2.64</v>
      </c>
      <c r="U26" s="22">
        <f t="shared" si="5"/>
        <v>1</v>
      </c>
      <c r="V26" s="23">
        <f t="shared" si="6"/>
        <v>0.42</v>
      </c>
      <c r="W26" s="29">
        <f t="shared" si="7"/>
        <v>15.909090909090908</v>
      </c>
    </row>
    <row r="27" spans="2:23" x14ac:dyDescent="0.25">
      <c r="B27" s="20">
        <v>19</v>
      </c>
      <c r="C27" s="20" t="s">
        <v>48</v>
      </c>
      <c r="D27" s="28">
        <v>2121</v>
      </c>
      <c r="E27" s="25">
        <v>356.46</v>
      </c>
      <c r="F27" s="22">
        <v>885</v>
      </c>
      <c r="G27" s="23">
        <v>97.71</v>
      </c>
      <c r="H27" s="29">
        <f t="shared" si="0"/>
        <v>27.411210233967346</v>
      </c>
      <c r="I27" s="28">
        <v>113</v>
      </c>
      <c r="J27" s="25">
        <v>157.52000000000001</v>
      </c>
      <c r="K27" s="22">
        <v>6</v>
      </c>
      <c r="L27" s="23">
        <v>12.16</v>
      </c>
      <c r="M27" s="29">
        <f t="shared" si="1"/>
        <v>7.719654647028948</v>
      </c>
      <c r="N27" s="28">
        <v>38</v>
      </c>
      <c r="O27" s="25">
        <v>143.54</v>
      </c>
      <c r="P27" s="22">
        <v>2</v>
      </c>
      <c r="Q27" s="23">
        <v>5.37</v>
      </c>
      <c r="R27" s="29">
        <f t="shared" si="2"/>
        <v>3.7411174585481399</v>
      </c>
      <c r="S27" s="22">
        <f t="shared" si="3"/>
        <v>2272</v>
      </c>
      <c r="T27" s="23">
        <f t="shared" si="4"/>
        <v>657.52</v>
      </c>
      <c r="U27" s="22">
        <f t="shared" si="5"/>
        <v>893</v>
      </c>
      <c r="V27" s="23">
        <f t="shared" si="6"/>
        <v>115.24</v>
      </c>
      <c r="W27" s="29">
        <f t="shared" si="7"/>
        <v>17.526463073366589</v>
      </c>
    </row>
    <row r="28" spans="2:23" x14ac:dyDescent="0.25">
      <c r="B28" s="20">
        <v>20</v>
      </c>
      <c r="C28" s="20" t="s">
        <v>49</v>
      </c>
      <c r="D28" s="28">
        <v>157</v>
      </c>
      <c r="E28" s="25">
        <v>38.75</v>
      </c>
      <c r="F28" s="22">
        <v>38</v>
      </c>
      <c r="G28" s="23">
        <v>13.17</v>
      </c>
      <c r="H28" s="29">
        <f t="shared" si="0"/>
        <v>33.987096774193546</v>
      </c>
      <c r="I28" s="28">
        <v>371</v>
      </c>
      <c r="J28" s="25">
        <v>614.59</v>
      </c>
      <c r="K28" s="22">
        <v>18</v>
      </c>
      <c r="L28" s="23">
        <v>24.16</v>
      </c>
      <c r="M28" s="29">
        <f t="shared" si="1"/>
        <v>3.9310760018874369</v>
      </c>
      <c r="N28" s="28">
        <v>414</v>
      </c>
      <c r="O28" s="25">
        <v>1562.79</v>
      </c>
      <c r="P28" s="22">
        <v>10</v>
      </c>
      <c r="Q28" s="23">
        <v>36.6</v>
      </c>
      <c r="R28" s="29">
        <f t="shared" si="2"/>
        <v>2.341965331234523</v>
      </c>
      <c r="S28" s="22">
        <f t="shared" si="3"/>
        <v>942</v>
      </c>
      <c r="T28" s="23">
        <f t="shared" si="4"/>
        <v>2216.13</v>
      </c>
      <c r="U28" s="22">
        <f t="shared" si="5"/>
        <v>66</v>
      </c>
      <c r="V28" s="23">
        <f t="shared" si="6"/>
        <v>73.930000000000007</v>
      </c>
      <c r="W28" s="29">
        <f t="shared" si="7"/>
        <v>3.3359956320251971</v>
      </c>
    </row>
    <row r="29" spans="2:23" x14ac:dyDescent="0.25">
      <c r="B29" s="20">
        <v>21</v>
      </c>
      <c r="C29" s="20" t="s">
        <v>50</v>
      </c>
      <c r="D29" s="24">
        <v>34</v>
      </c>
      <c r="E29" s="25">
        <v>6.32</v>
      </c>
      <c r="F29" s="22">
        <v>6</v>
      </c>
      <c r="G29" s="23">
        <v>1.58</v>
      </c>
      <c r="H29" s="29">
        <f t="shared" si="0"/>
        <v>25</v>
      </c>
      <c r="I29" s="24">
        <v>170</v>
      </c>
      <c r="J29" s="25">
        <v>344.88</v>
      </c>
      <c r="K29" s="22">
        <v>38</v>
      </c>
      <c r="L29" s="23">
        <v>64.430000000000007</v>
      </c>
      <c r="M29" s="29">
        <f t="shared" si="1"/>
        <v>18.681860357225705</v>
      </c>
      <c r="N29" s="24">
        <v>123</v>
      </c>
      <c r="O29" s="25">
        <v>846.27</v>
      </c>
      <c r="P29" s="22">
        <v>29</v>
      </c>
      <c r="Q29" s="23">
        <v>184.42</v>
      </c>
      <c r="R29" s="29">
        <f t="shared" si="2"/>
        <v>21.79209944816666</v>
      </c>
      <c r="S29" s="22">
        <f t="shared" si="3"/>
        <v>327</v>
      </c>
      <c r="T29" s="23">
        <f t="shared" si="4"/>
        <v>1197.47</v>
      </c>
      <c r="U29" s="22">
        <f t="shared" si="5"/>
        <v>73</v>
      </c>
      <c r="V29" s="23">
        <f t="shared" si="6"/>
        <v>250.43</v>
      </c>
      <c r="W29" s="29">
        <f t="shared" si="7"/>
        <v>20.913258787276508</v>
      </c>
    </row>
    <row r="30" spans="2:23" x14ac:dyDescent="0.25">
      <c r="B30" s="20">
        <v>22</v>
      </c>
      <c r="C30" s="20" t="s">
        <v>51</v>
      </c>
      <c r="D30" s="24">
        <v>8</v>
      </c>
      <c r="E30" s="25">
        <v>0.36</v>
      </c>
      <c r="F30" s="22">
        <v>5</v>
      </c>
      <c r="G30" s="23">
        <v>0.34</v>
      </c>
      <c r="H30" s="29">
        <f t="shared" si="0"/>
        <v>94.444444444444457</v>
      </c>
      <c r="I30" s="24">
        <v>1137</v>
      </c>
      <c r="J30" s="25">
        <v>1385.12</v>
      </c>
      <c r="K30" s="22">
        <v>92</v>
      </c>
      <c r="L30" s="23">
        <v>60.34</v>
      </c>
      <c r="M30" s="29">
        <f t="shared" si="1"/>
        <v>4.3563012590966856</v>
      </c>
      <c r="N30" s="24">
        <v>196</v>
      </c>
      <c r="O30" s="25">
        <v>665.8</v>
      </c>
      <c r="P30" s="22">
        <v>6</v>
      </c>
      <c r="Q30" s="23">
        <v>19.78</v>
      </c>
      <c r="R30" s="29">
        <f t="shared" si="2"/>
        <v>2.9708621207569843</v>
      </c>
      <c r="S30" s="22">
        <f t="shared" si="3"/>
        <v>1341</v>
      </c>
      <c r="T30" s="23">
        <f t="shared" si="4"/>
        <v>2051.2799999999997</v>
      </c>
      <c r="U30" s="22">
        <f t="shared" si="5"/>
        <v>103</v>
      </c>
      <c r="V30" s="23">
        <f t="shared" si="6"/>
        <v>80.460000000000008</v>
      </c>
      <c r="W30" s="29">
        <f t="shared" si="7"/>
        <v>3.922428922428923</v>
      </c>
    </row>
    <row r="31" spans="2:23" x14ac:dyDescent="0.25">
      <c r="B31" s="20">
        <v>23</v>
      </c>
      <c r="C31" s="20" t="s">
        <v>52</v>
      </c>
      <c r="D31" s="24">
        <v>0</v>
      </c>
      <c r="E31" s="25">
        <v>0</v>
      </c>
      <c r="F31" s="22">
        <v>0</v>
      </c>
      <c r="G31" s="23">
        <v>0</v>
      </c>
      <c r="H31" s="29" t="e">
        <f t="shared" si="0"/>
        <v>#DIV/0!</v>
      </c>
      <c r="I31" s="24">
        <v>17</v>
      </c>
      <c r="J31" s="25">
        <v>60</v>
      </c>
      <c r="K31" s="22">
        <v>0</v>
      </c>
      <c r="L31" s="23">
        <v>0</v>
      </c>
      <c r="M31" s="29">
        <f t="shared" si="1"/>
        <v>0</v>
      </c>
      <c r="N31" s="24">
        <v>85</v>
      </c>
      <c r="O31" s="25">
        <v>591</v>
      </c>
      <c r="P31" s="22">
        <v>0</v>
      </c>
      <c r="Q31" s="23">
        <v>0</v>
      </c>
      <c r="R31" s="29">
        <f t="shared" si="2"/>
        <v>0</v>
      </c>
      <c r="S31" s="22">
        <f t="shared" si="3"/>
        <v>102</v>
      </c>
      <c r="T31" s="23">
        <f t="shared" si="4"/>
        <v>651</v>
      </c>
      <c r="U31" s="22">
        <f t="shared" si="5"/>
        <v>0</v>
      </c>
      <c r="V31" s="23">
        <f t="shared" si="6"/>
        <v>0</v>
      </c>
      <c r="W31" s="29">
        <f t="shared" si="7"/>
        <v>0</v>
      </c>
    </row>
    <row r="32" spans="2:23" x14ac:dyDescent="0.25">
      <c r="B32" s="20">
        <v>24</v>
      </c>
      <c r="C32" s="20" t="s">
        <v>53</v>
      </c>
      <c r="D32" s="24">
        <v>5</v>
      </c>
      <c r="E32" s="25">
        <v>0.89</v>
      </c>
      <c r="F32" s="22">
        <v>0</v>
      </c>
      <c r="G32" s="23">
        <v>0</v>
      </c>
      <c r="H32" s="29">
        <f t="shared" si="0"/>
        <v>0</v>
      </c>
      <c r="I32" s="24">
        <v>3</v>
      </c>
      <c r="J32" s="25">
        <v>2.5299999999999998</v>
      </c>
      <c r="K32" s="22">
        <v>0</v>
      </c>
      <c r="L32" s="23">
        <v>0</v>
      </c>
      <c r="M32" s="29">
        <f t="shared" si="1"/>
        <v>0</v>
      </c>
      <c r="N32" s="24">
        <v>0</v>
      </c>
      <c r="O32" s="25">
        <v>0</v>
      </c>
      <c r="P32" s="22">
        <v>0</v>
      </c>
      <c r="Q32" s="23">
        <v>0</v>
      </c>
      <c r="R32" s="29" t="e">
        <f t="shared" si="2"/>
        <v>#DIV/0!</v>
      </c>
      <c r="S32" s="22">
        <f t="shared" si="3"/>
        <v>8</v>
      </c>
      <c r="T32" s="23">
        <f t="shared" si="4"/>
        <v>3.42</v>
      </c>
      <c r="U32" s="22">
        <f t="shared" si="5"/>
        <v>0</v>
      </c>
      <c r="V32" s="23">
        <f t="shared" si="6"/>
        <v>0</v>
      </c>
      <c r="W32" s="29">
        <f t="shared" si="7"/>
        <v>0</v>
      </c>
    </row>
    <row r="33" spans="2:23" x14ac:dyDescent="0.25">
      <c r="B33" s="20">
        <v>25</v>
      </c>
      <c r="C33" s="20" t="s">
        <v>54</v>
      </c>
      <c r="D33" s="24">
        <v>0</v>
      </c>
      <c r="E33" s="25">
        <v>0</v>
      </c>
      <c r="F33" s="22">
        <v>0</v>
      </c>
      <c r="G33" s="23">
        <v>0</v>
      </c>
      <c r="H33" s="29" t="e">
        <f t="shared" si="0"/>
        <v>#DIV/0!</v>
      </c>
      <c r="I33" s="24">
        <v>1</v>
      </c>
      <c r="J33" s="25">
        <v>3.2</v>
      </c>
      <c r="K33" s="22">
        <v>0</v>
      </c>
      <c r="L33" s="23">
        <v>0</v>
      </c>
      <c r="M33" s="29">
        <f t="shared" si="1"/>
        <v>0</v>
      </c>
      <c r="N33" s="24">
        <v>3</v>
      </c>
      <c r="O33" s="25">
        <v>25.2</v>
      </c>
      <c r="P33" s="22">
        <v>0</v>
      </c>
      <c r="Q33" s="23">
        <v>0</v>
      </c>
      <c r="R33" s="29">
        <f t="shared" si="2"/>
        <v>0</v>
      </c>
      <c r="S33" s="22">
        <f t="shared" si="3"/>
        <v>4</v>
      </c>
      <c r="T33" s="23">
        <f t="shared" si="4"/>
        <v>28.4</v>
      </c>
      <c r="U33" s="22">
        <f t="shared" si="5"/>
        <v>0</v>
      </c>
      <c r="V33" s="23">
        <f t="shared" si="6"/>
        <v>0</v>
      </c>
      <c r="W33" s="29">
        <f t="shared" si="7"/>
        <v>0</v>
      </c>
    </row>
    <row r="34" spans="2:23" x14ac:dyDescent="0.25">
      <c r="B34" s="20">
        <v>26</v>
      </c>
      <c r="C34" s="20" t="s">
        <v>55</v>
      </c>
      <c r="D34" s="24">
        <v>0</v>
      </c>
      <c r="E34" s="25">
        <v>0</v>
      </c>
      <c r="F34" s="22">
        <v>0</v>
      </c>
      <c r="G34" s="23">
        <v>0</v>
      </c>
      <c r="H34" s="29" t="e">
        <f t="shared" si="0"/>
        <v>#DIV/0!</v>
      </c>
      <c r="I34" s="24">
        <v>0</v>
      </c>
      <c r="J34" s="25">
        <v>0</v>
      </c>
      <c r="K34" s="22">
        <v>0</v>
      </c>
      <c r="L34" s="23">
        <v>0</v>
      </c>
      <c r="M34" s="29" t="e">
        <f t="shared" si="1"/>
        <v>#DIV/0!</v>
      </c>
      <c r="N34" s="24">
        <v>0</v>
      </c>
      <c r="O34" s="25">
        <v>0</v>
      </c>
      <c r="P34" s="22">
        <v>0</v>
      </c>
      <c r="Q34" s="23">
        <v>0</v>
      </c>
      <c r="R34" s="29" t="e">
        <f t="shared" si="2"/>
        <v>#DIV/0!</v>
      </c>
      <c r="S34" s="22">
        <f t="shared" si="3"/>
        <v>0</v>
      </c>
      <c r="T34" s="23">
        <f t="shared" si="4"/>
        <v>0</v>
      </c>
      <c r="U34" s="22">
        <f t="shared" si="5"/>
        <v>0</v>
      </c>
      <c r="V34" s="23">
        <f t="shared" si="6"/>
        <v>0</v>
      </c>
      <c r="W34" s="29" t="e">
        <f t="shared" si="7"/>
        <v>#DIV/0!</v>
      </c>
    </row>
    <row r="35" spans="2:23" x14ac:dyDescent="0.25">
      <c r="B35" s="20">
        <v>27</v>
      </c>
      <c r="C35" s="20" t="s">
        <v>56</v>
      </c>
      <c r="D35" s="24">
        <v>0</v>
      </c>
      <c r="E35" s="25">
        <v>0</v>
      </c>
      <c r="F35" s="22">
        <v>0</v>
      </c>
      <c r="G35" s="23">
        <v>0</v>
      </c>
      <c r="H35" s="29" t="e">
        <f t="shared" si="0"/>
        <v>#DIV/0!</v>
      </c>
      <c r="I35" s="24">
        <v>83</v>
      </c>
      <c r="J35" s="25">
        <v>53.7</v>
      </c>
      <c r="K35" s="22">
        <v>12</v>
      </c>
      <c r="L35" s="23">
        <v>10.92</v>
      </c>
      <c r="M35" s="29">
        <f t="shared" si="1"/>
        <v>20.335195530726256</v>
      </c>
      <c r="N35" s="24">
        <v>199</v>
      </c>
      <c r="O35" s="25">
        <v>282.94</v>
      </c>
      <c r="P35" s="22">
        <v>8</v>
      </c>
      <c r="Q35" s="23">
        <v>14.94</v>
      </c>
      <c r="R35" s="29">
        <f t="shared" si="2"/>
        <v>5.2802714356400644</v>
      </c>
      <c r="S35" s="22">
        <f t="shared" si="3"/>
        <v>282</v>
      </c>
      <c r="T35" s="23">
        <f t="shared" si="4"/>
        <v>336.64</v>
      </c>
      <c r="U35" s="22">
        <f t="shared" si="5"/>
        <v>20</v>
      </c>
      <c r="V35" s="23">
        <f t="shared" si="6"/>
        <v>25.86</v>
      </c>
      <c r="W35" s="29">
        <f t="shared" si="7"/>
        <v>7.6817965779467681</v>
      </c>
    </row>
    <row r="36" spans="2:23" x14ac:dyDescent="0.25">
      <c r="B36" s="20">
        <v>28</v>
      </c>
      <c r="C36" s="20" t="s">
        <v>57</v>
      </c>
      <c r="D36" s="24">
        <v>2159</v>
      </c>
      <c r="E36" s="25">
        <v>227.99</v>
      </c>
      <c r="F36" s="22">
        <v>185</v>
      </c>
      <c r="G36" s="23">
        <v>19.95</v>
      </c>
      <c r="H36" s="29">
        <f t="shared" si="0"/>
        <v>8.7503837887626652</v>
      </c>
      <c r="I36" s="24">
        <v>1002</v>
      </c>
      <c r="J36" s="25">
        <v>925.37</v>
      </c>
      <c r="K36" s="22">
        <v>201</v>
      </c>
      <c r="L36" s="23">
        <v>250.16</v>
      </c>
      <c r="M36" s="29">
        <f t="shared" si="1"/>
        <v>27.033510919956342</v>
      </c>
      <c r="N36" s="24">
        <v>143</v>
      </c>
      <c r="O36" s="25">
        <v>358.48</v>
      </c>
      <c r="P36" s="22">
        <v>9</v>
      </c>
      <c r="Q36" s="23">
        <v>27.23</v>
      </c>
      <c r="R36" s="29">
        <f t="shared" si="2"/>
        <v>7.5959607230528903</v>
      </c>
      <c r="S36" s="22">
        <f t="shared" si="3"/>
        <v>3304</v>
      </c>
      <c r="T36" s="23">
        <f t="shared" si="4"/>
        <v>1511.8400000000001</v>
      </c>
      <c r="U36" s="22">
        <f t="shared" si="5"/>
        <v>395</v>
      </c>
      <c r="V36" s="23">
        <f t="shared" si="6"/>
        <v>297.34000000000003</v>
      </c>
      <c r="W36" s="29">
        <f t="shared" si="7"/>
        <v>19.667425124351784</v>
      </c>
    </row>
    <row r="37" spans="2:23" x14ac:dyDescent="0.25">
      <c r="B37" s="20">
        <v>29</v>
      </c>
      <c r="C37" s="20" t="s">
        <v>58</v>
      </c>
      <c r="D37" s="24">
        <v>0</v>
      </c>
      <c r="E37" s="25">
        <v>0</v>
      </c>
      <c r="F37" s="22">
        <v>0</v>
      </c>
      <c r="G37" s="23">
        <v>0</v>
      </c>
      <c r="H37" s="29" t="e">
        <f t="shared" si="0"/>
        <v>#DIV/0!</v>
      </c>
      <c r="I37" s="24">
        <v>1</v>
      </c>
      <c r="J37" s="25">
        <v>1.08</v>
      </c>
      <c r="K37" s="22">
        <v>0</v>
      </c>
      <c r="L37" s="23">
        <v>0</v>
      </c>
      <c r="M37" s="29">
        <f t="shared" si="1"/>
        <v>0</v>
      </c>
      <c r="N37" s="24">
        <v>3</v>
      </c>
      <c r="O37" s="25">
        <v>12.5</v>
      </c>
      <c r="P37" s="22">
        <v>0</v>
      </c>
      <c r="Q37" s="23">
        <v>0</v>
      </c>
      <c r="R37" s="29">
        <f t="shared" si="2"/>
        <v>0</v>
      </c>
      <c r="S37" s="22">
        <f t="shared" si="3"/>
        <v>4</v>
      </c>
      <c r="T37" s="23">
        <f t="shared" si="4"/>
        <v>13.58</v>
      </c>
      <c r="U37" s="22">
        <f t="shared" si="5"/>
        <v>0</v>
      </c>
      <c r="V37" s="23">
        <f t="shared" si="6"/>
        <v>0</v>
      </c>
      <c r="W37" s="29">
        <f t="shared" si="7"/>
        <v>0</v>
      </c>
    </row>
    <row r="38" spans="2:23" x14ac:dyDescent="0.25">
      <c r="B38" s="20">
        <v>30</v>
      </c>
      <c r="C38" s="20" t="s">
        <v>59</v>
      </c>
      <c r="D38" s="24">
        <v>0</v>
      </c>
      <c r="E38" s="25">
        <v>0</v>
      </c>
      <c r="F38" s="22">
        <v>0</v>
      </c>
      <c r="G38" s="23">
        <v>0</v>
      </c>
      <c r="H38" s="29" t="e">
        <f t="shared" si="0"/>
        <v>#DIV/0!</v>
      </c>
      <c r="I38" s="24">
        <v>0</v>
      </c>
      <c r="J38" s="25">
        <v>0</v>
      </c>
      <c r="K38" s="22">
        <v>0</v>
      </c>
      <c r="L38" s="23">
        <v>0</v>
      </c>
      <c r="M38" s="29" t="e">
        <f t="shared" si="1"/>
        <v>#DIV/0!</v>
      </c>
      <c r="N38" s="24">
        <v>0</v>
      </c>
      <c r="O38" s="25">
        <v>0</v>
      </c>
      <c r="P38" s="22">
        <v>0</v>
      </c>
      <c r="Q38" s="23">
        <v>0</v>
      </c>
      <c r="R38" s="29" t="e">
        <f t="shared" si="2"/>
        <v>#DIV/0!</v>
      </c>
      <c r="S38" s="22">
        <f t="shared" si="3"/>
        <v>0</v>
      </c>
      <c r="T38" s="23">
        <f t="shared" si="4"/>
        <v>0</v>
      </c>
      <c r="U38" s="22">
        <f t="shared" si="5"/>
        <v>0</v>
      </c>
      <c r="V38" s="23">
        <f t="shared" si="6"/>
        <v>0</v>
      </c>
      <c r="W38" s="29" t="e">
        <f t="shared" si="7"/>
        <v>#DIV/0!</v>
      </c>
    </row>
    <row r="39" spans="2:23" x14ac:dyDescent="0.25">
      <c r="B39" s="20">
        <v>31</v>
      </c>
      <c r="C39" s="20" t="s">
        <v>60</v>
      </c>
      <c r="D39" s="24">
        <v>0</v>
      </c>
      <c r="E39" s="25">
        <v>0</v>
      </c>
      <c r="F39" s="22">
        <v>0</v>
      </c>
      <c r="G39" s="23">
        <v>0</v>
      </c>
      <c r="H39" s="29" t="e">
        <f t="shared" si="0"/>
        <v>#DIV/0!</v>
      </c>
      <c r="I39" s="24">
        <v>1</v>
      </c>
      <c r="J39" s="25">
        <v>3.71</v>
      </c>
      <c r="K39" s="22">
        <v>0</v>
      </c>
      <c r="L39" s="23">
        <v>0</v>
      </c>
      <c r="M39" s="29">
        <f t="shared" si="1"/>
        <v>0</v>
      </c>
      <c r="N39" s="24">
        <v>10</v>
      </c>
      <c r="O39" s="25">
        <v>62.2</v>
      </c>
      <c r="P39" s="22">
        <v>0</v>
      </c>
      <c r="Q39" s="23">
        <v>0</v>
      </c>
      <c r="R39" s="29">
        <f t="shared" si="2"/>
        <v>0</v>
      </c>
      <c r="S39" s="22">
        <f t="shared" si="3"/>
        <v>11</v>
      </c>
      <c r="T39" s="23">
        <f t="shared" si="4"/>
        <v>65.91</v>
      </c>
      <c r="U39" s="22">
        <f t="shared" si="5"/>
        <v>0</v>
      </c>
      <c r="V39" s="23">
        <f t="shared" si="6"/>
        <v>0</v>
      </c>
      <c r="W39" s="29">
        <f t="shared" si="7"/>
        <v>0</v>
      </c>
    </row>
    <row r="40" spans="2:23" s="19" customFormat="1" x14ac:dyDescent="0.25">
      <c r="B40" s="31" t="s">
        <v>61</v>
      </c>
      <c r="C40" s="31"/>
      <c r="D40" s="26">
        <v>5171</v>
      </c>
      <c r="E40" s="27">
        <v>689.57</v>
      </c>
      <c r="F40" s="21">
        <v>1120</v>
      </c>
      <c r="G40" s="21">
        <v>133.16999999999999</v>
      </c>
      <c r="H40" s="29">
        <f t="shared" si="0"/>
        <v>19.312035036326982</v>
      </c>
      <c r="I40" s="26">
        <v>3914</v>
      </c>
      <c r="J40" s="27">
        <v>3883.06</v>
      </c>
      <c r="K40" s="21">
        <v>367</v>
      </c>
      <c r="L40" s="21">
        <v>422.17</v>
      </c>
      <c r="M40" s="29">
        <f t="shared" si="1"/>
        <v>10.872095718325239</v>
      </c>
      <c r="N40" s="26">
        <v>1316</v>
      </c>
      <c r="O40" s="27">
        <v>6234.41</v>
      </c>
      <c r="P40" s="21">
        <v>64</v>
      </c>
      <c r="Q40" s="21">
        <v>288.33999999999997</v>
      </c>
      <c r="R40" s="29">
        <f t="shared" si="2"/>
        <v>4.6249765414850801</v>
      </c>
      <c r="S40" s="30">
        <f t="shared" si="3"/>
        <v>10401</v>
      </c>
      <c r="T40" s="29">
        <f t="shared" si="4"/>
        <v>10807.04</v>
      </c>
      <c r="U40" s="30">
        <f t="shared" si="5"/>
        <v>1551</v>
      </c>
      <c r="V40" s="29">
        <f t="shared" si="6"/>
        <v>843.68000000000006</v>
      </c>
      <c r="W40" s="29">
        <f t="shared" si="7"/>
        <v>7.8067629989340279</v>
      </c>
    </row>
    <row r="41" spans="2:23" s="19" customFormat="1" x14ac:dyDescent="0.25">
      <c r="B41" s="31" t="s">
        <v>62</v>
      </c>
      <c r="C41" s="31"/>
      <c r="D41" s="26">
        <v>13261</v>
      </c>
      <c r="E41" s="27">
        <v>3529.83</v>
      </c>
      <c r="F41" s="21">
        <v>1949</v>
      </c>
      <c r="G41" s="21">
        <v>327.73</v>
      </c>
      <c r="H41" s="29">
        <f t="shared" si="0"/>
        <v>9.284583110234772</v>
      </c>
      <c r="I41" s="26">
        <v>11584</v>
      </c>
      <c r="J41" s="27">
        <v>15417.54</v>
      </c>
      <c r="K41" s="21">
        <v>966</v>
      </c>
      <c r="L41" s="21">
        <v>1263.73</v>
      </c>
      <c r="M41" s="29">
        <f t="shared" si="1"/>
        <v>8.1967032354059075</v>
      </c>
      <c r="N41" s="26">
        <v>4182</v>
      </c>
      <c r="O41" s="27">
        <v>20206.73</v>
      </c>
      <c r="P41" s="21">
        <v>192</v>
      </c>
      <c r="Q41" s="21">
        <v>886.81</v>
      </c>
      <c r="R41" s="29">
        <f t="shared" si="2"/>
        <v>4.3886863436092822</v>
      </c>
      <c r="S41" s="30">
        <f t="shared" si="3"/>
        <v>29027</v>
      </c>
      <c r="T41" s="29">
        <f t="shared" si="4"/>
        <v>39154.100000000006</v>
      </c>
      <c r="U41" s="30">
        <f t="shared" si="5"/>
        <v>3107</v>
      </c>
      <c r="V41" s="29">
        <f t="shared" si="6"/>
        <v>2478.27</v>
      </c>
      <c r="W41" s="29">
        <f t="shared" si="7"/>
        <v>6.3295287083600433</v>
      </c>
    </row>
    <row r="42" spans="2:23" x14ac:dyDescent="0.25">
      <c r="B42" s="20">
        <v>32</v>
      </c>
      <c r="C42" s="20" t="s">
        <v>63</v>
      </c>
      <c r="D42" s="24">
        <v>4</v>
      </c>
      <c r="E42" s="25">
        <v>1.59</v>
      </c>
      <c r="F42" s="22">
        <v>1</v>
      </c>
      <c r="G42" s="23">
        <v>0.48</v>
      </c>
      <c r="H42" s="29">
        <f t="shared" si="0"/>
        <v>30.188679245283016</v>
      </c>
      <c r="I42" s="24">
        <v>308</v>
      </c>
      <c r="J42" s="25">
        <v>636.11</v>
      </c>
      <c r="K42" s="22">
        <v>9</v>
      </c>
      <c r="L42" s="23">
        <v>18.329999999999998</v>
      </c>
      <c r="M42" s="29">
        <f t="shared" si="1"/>
        <v>2.8815770857241669</v>
      </c>
      <c r="N42" s="24">
        <v>216</v>
      </c>
      <c r="O42" s="25">
        <v>1037.69</v>
      </c>
      <c r="P42" s="22">
        <v>6</v>
      </c>
      <c r="Q42" s="23">
        <v>29.86</v>
      </c>
      <c r="R42" s="29">
        <f t="shared" si="2"/>
        <v>2.8775453170021872</v>
      </c>
      <c r="S42" s="22">
        <f t="shared" si="3"/>
        <v>528</v>
      </c>
      <c r="T42" s="23">
        <f t="shared" si="4"/>
        <v>1675.39</v>
      </c>
      <c r="U42" s="22">
        <f t="shared" si="5"/>
        <v>16</v>
      </c>
      <c r="V42" s="23">
        <f t="shared" si="6"/>
        <v>48.67</v>
      </c>
      <c r="W42" s="29">
        <f t="shared" si="7"/>
        <v>2.9049952548361873</v>
      </c>
    </row>
    <row r="43" spans="2:23" x14ac:dyDescent="0.25">
      <c r="B43" s="20">
        <v>33</v>
      </c>
      <c r="C43" s="20" t="s">
        <v>64</v>
      </c>
      <c r="D43" s="24">
        <v>0</v>
      </c>
      <c r="E43" s="25">
        <v>0</v>
      </c>
      <c r="F43" s="22">
        <v>0</v>
      </c>
      <c r="G43" s="23">
        <v>0</v>
      </c>
      <c r="H43" s="29" t="e">
        <f t="shared" si="0"/>
        <v>#DIV/0!</v>
      </c>
      <c r="I43" s="24">
        <v>11</v>
      </c>
      <c r="J43" s="25">
        <v>16.93</v>
      </c>
      <c r="K43" s="22">
        <v>0</v>
      </c>
      <c r="L43" s="23">
        <v>0</v>
      </c>
      <c r="M43" s="29">
        <f t="shared" si="1"/>
        <v>0</v>
      </c>
      <c r="N43" s="24">
        <v>1</v>
      </c>
      <c r="O43" s="25">
        <v>6.52</v>
      </c>
      <c r="P43" s="22">
        <v>0</v>
      </c>
      <c r="Q43" s="23">
        <v>0</v>
      </c>
      <c r="R43" s="29">
        <f t="shared" si="2"/>
        <v>0</v>
      </c>
      <c r="S43" s="22">
        <f t="shared" si="3"/>
        <v>12</v>
      </c>
      <c r="T43" s="23">
        <f t="shared" si="4"/>
        <v>23.45</v>
      </c>
      <c r="U43" s="22">
        <f t="shared" si="5"/>
        <v>0</v>
      </c>
      <c r="V43" s="23">
        <f t="shared" si="6"/>
        <v>0</v>
      </c>
      <c r="W43" s="29">
        <f t="shared" si="7"/>
        <v>0</v>
      </c>
    </row>
    <row r="44" spans="2:23" x14ac:dyDescent="0.25">
      <c r="B44" s="20">
        <v>34</v>
      </c>
      <c r="C44" s="20" t="s">
        <v>65</v>
      </c>
      <c r="D44" s="24">
        <v>0</v>
      </c>
      <c r="E44" s="25">
        <v>0</v>
      </c>
      <c r="F44" s="22">
        <v>0</v>
      </c>
      <c r="G44" s="23">
        <v>0</v>
      </c>
      <c r="H44" s="29" t="e">
        <f t="shared" si="0"/>
        <v>#DIV/0!</v>
      </c>
      <c r="I44" s="24">
        <v>0</v>
      </c>
      <c r="J44" s="25">
        <v>0</v>
      </c>
      <c r="K44" s="22">
        <v>0</v>
      </c>
      <c r="L44" s="23">
        <v>0</v>
      </c>
      <c r="M44" s="29" t="e">
        <f t="shared" si="1"/>
        <v>#DIV/0!</v>
      </c>
      <c r="N44" s="24">
        <v>0</v>
      </c>
      <c r="O44" s="25">
        <v>0</v>
      </c>
      <c r="P44" s="22">
        <v>0</v>
      </c>
      <c r="Q44" s="23">
        <v>0</v>
      </c>
      <c r="R44" s="29" t="e">
        <f t="shared" si="2"/>
        <v>#DIV/0!</v>
      </c>
      <c r="S44" s="22">
        <f t="shared" si="3"/>
        <v>0</v>
      </c>
      <c r="T44" s="23">
        <f t="shared" si="4"/>
        <v>0</v>
      </c>
      <c r="U44" s="22">
        <f t="shared" si="5"/>
        <v>0</v>
      </c>
      <c r="V44" s="23">
        <f t="shared" si="6"/>
        <v>0</v>
      </c>
      <c r="W44" s="29" t="e">
        <f t="shared" si="7"/>
        <v>#DIV/0!</v>
      </c>
    </row>
    <row r="45" spans="2:23" x14ac:dyDescent="0.25">
      <c r="B45" s="20">
        <v>35</v>
      </c>
      <c r="C45" s="20" t="s">
        <v>66</v>
      </c>
      <c r="D45" s="24">
        <v>0</v>
      </c>
      <c r="E45" s="25">
        <v>0</v>
      </c>
      <c r="F45" s="22">
        <v>0</v>
      </c>
      <c r="G45" s="23">
        <v>0</v>
      </c>
      <c r="H45" s="29" t="e">
        <f t="shared" si="0"/>
        <v>#DIV/0!</v>
      </c>
      <c r="I45" s="24">
        <v>0</v>
      </c>
      <c r="J45" s="25">
        <v>0</v>
      </c>
      <c r="K45" s="22">
        <v>0</v>
      </c>
      <c r="L45" s="23">
        <v>0</v>
      </c>
      <c r="M45" s="29" t="e">
        <f t="shared" si="1"/>
        <v>#DIV/0!</v>
      </c>
      <c r="N45" s="24">
        <v>0</v>
      </c>
      <c r="O45" s="25">
        <v>0</v>
      </c>
      <c r="P45" s="22">
        <v>0</v>
      </c>
      <c r="Q45" s="23">
        <v>0</v>
      </c>
      <c r="R45" s="29" t="e">
        <f t="shared" si="2"/>
        <v>#DIV/0!</v>
      </c>
      <c r="S45" s="22">
        <f t="shared" si="3"/>
        <v>0</v>
      </c>
      <c r="T45" s="23">
        <f t="shared" si="4"/>
        <v>0</v>
      </c>
      <c r="U45" s="22">
        <f t="shared" si="5"/>
        <v>0</v>
      </c>
      <c r="V45" s="23">
        <f t="shared" si="6"/>
        <v>0</v>
      </c>
      <c r="W45" s="29" t="e">
        <f t="shared" si="7"/>
        <v>#DIV/0!</v>
      </c>
    </row>
    <row r="46" spans="2:23" x14ac:dyDescent="0.25">
      <c r="B46" s="20">
        <v>36</v>
      </c>
      <c r="C46" s="20" t="s">
        <v>67</v>
      </c>
      <c r="D46" s="24">
        <v>0</v>
      </c>
      <c r="E46" s="25">
        <v>0</v>
      </c>
      <c r="F46" s="22">
        <v>0</v>
      </c>
      <c r="G46" s="23">
        <v>0</v>
      </c>
      <c r="H46" s="29" t="e">
        <f t="shared" si="0"/>
        <v>#DIV/0!</v>
      </c>
      <c r="I46" s="24">
        <v>0</v>
      </c>
      <c r="J46" s="25">
        <v>0</v>
      </c>
      <c r="K46" s="22">
        <v>0</v>
      </c>
      <c r="L46" s="23">
        <v>0</v>
      </c>
      <c r="M46" s="29" t="e">
        <f t="shared" si="1"/>
        <v>#DIV/0!</v>
      </c>
      <c r="N46" s="24">
        <v>0</v>
      </c>
      <c r="O46" s="25">
        <v>0</v>
      </c>
      <c r="P46" s="22">
        <v>0</v>
      </c>
      <c r="Q46" s="23">
        <v>0</v>
      </c>
      <c r="R46" s="29" t="e">
        <f t="shared" si="2"/>
        <v>#DIV/0!</v>
      </c>
      <c r="S46" s="22">
        <f t="shared" si="3"/>
        <v>0</v>
      </c>
      <c r="T46" s="23">
        <f t="shared" si="4"/>
        <v>0</v>
      </c>
      <c r="U46" s="22">
        <f t="shared" si="5"/>
        <v>0</v>
      </c>
      <c r="V46" s="23">
        <f t="shared" si="6"/>
        <v>0</v>
      </c>
      <c r="W46" s="29" t="e">
        <f t="shared" si="7"/>
        <v>#DIV/0!</v>
      </c>
    </row>
    <row r="47" spans="2:23" s="19" customFormat="1" x14ac:dyDescent="0.25">
      <c r="B47" s="31" t="s">
        <v>68</v>
      </c>
      <c r="C47" s="31"/>
      <c r="D47" s="26">
        <v>4</v>
      </c>
      <c r="E47" s="27">
        <v>1.59</v>
      </c>
      <c r="F47" s="21">
        <v>1</v>
      </c>
      <c r="G47" s="21">
        <v>0.48</v>
      </c>
      <c r="H47" s="29">
        <f t="shared" si="0"/>
        <v>30.188679245283016</v>
      </c>
      <c r="I47" s="26">
        <v>319</v>
      </c>
      <c r="J47" s="27">
        <v>653.04</v>
      </c>
      <c r="K47" s="21">
        <v>9</v>
      </c>
      <c r="L47" s="21">
        <v>18.329999999999998</v>
      </c>
      <c r="M47" s="29">
        <f t="shared" si="1"/>
        <v>2.806872473355384</v>
      </c>
      <c r="N47" s="26">
        <v>217</v>
      </c>
      <c r="O47" s="27">
        <v>1044.21</v>
      </c>
      <c r="P47" s="21">
        <v>6</v>
      </c>
      <c r="Q47" s="21">
        <v>29.86</v>
      </c>
      <c r="R47" s="29">
        <f t="shared" si="2"/>
        <v>2.8595780542228098</v>
      </c>
      <c r="S47" s="30">
        <f t="shared" si="3"/>
        <v>540</v>
      </c>
      <c r="T47" s="29">
        <f t="shared" si="4"/>
        <v>1698.8400000000001</v>
      </c>
      <c r="U47" s="30">
        <f t="shared" si="5"/>
        <v>16</v>
      </c>
      <c r="V47" s="29">
        <f t="shared" si="6"/>
        <v>48.67</v>
      </c>
      <c r="W47" s="29">
        <f t="shared" si="7"/>
        <v>2.8648960467142284</v>
      </c>
    </row>
    <row r="48" spans="2:23" s="19" customFormat="1" x14ac:dyDescent="0.25">
      <c r="B48" s="31" t="s">
        <v>69</v>
      </c>
      <c r="C48" s="31"/>
      <c r="D48" s="26">
        <f>D41+D47</f>
        <v>13265</v>
      </c>
      <c r="E48" s="26">
        <f>E41+E47</f>
        <v>3531.42</v>
      </c>
      <c r="F48" s="21">
        <v>1950</v>
      </c>
      <c r="G48" s="21">
        <v>328.21</v>
      </c>
      <c r="H48" s="29">
        <f t="shared" si="0"/>
        <v>9.2939950501497979</v>
      </c>
      <c r="I48" s="26">
        <f>I41+I47</f>
        <v>11903</v>
      </c>
      <c r="J48" s="26">
        <f>J41+J47</f>
        <v>16070.580000000002</v>
      </c>
      <c r="K48" s="21">
        <v>975</v>
      </c>
      <c r="L48" s="21">
        <v>1282.06</v>
      </c>
      <c r="M48" s="29">
        <f t="shared" si="1"/>
        <v>7.9776834439080595</v>
      </c>
      <c r="N48" s="26">
        <f>N41+N47</f>
        <v>4399</v>
      </c>
      <c r="O48" s="26">
        <f>O41+O47</f>
        <v>21250.94</v>
      </c>
      <c r="P48" s="21">
        <v>198</v>
      </c>
      <c r="Q48" s="21">
        <v>916.67</v>
      </c>
      <c r="R48" s="29">
        <f t="shared" si="2"/>
        <v>4.3135503653014879</v>
      </c>
      <c r="S48" s="30">
        <f t="shared" si="3"/>
        <v>29567</v>
      </c>
      <c r="T48" s="29">
        <f t="shared" si="4"/>
        <v>40852.94</v>
      </c>
      <c r="U48" s="30">
        <f t="shared" si="5"/>
        <v>3123</v>
      </c>
      <c r="V48" s="29">
        <f t="shared" si="6"/>
        <v>2526.94</v>
      </c>
      <c r="W48" s="29">
        <f t="shared" si="7"/>
        <v>6.185454461784146</v>
      </c>
    </row>
    <row r="49" spans="2:23" x14ac:dyDescent="0.25">
      <c r="B49" s="20">
        <v>37</v>
      </c>
      <c r="C49" s="20" t="s">
        <v>70</v>
      </c>
      <c r="D49" s="24">
        <v>0</v>
      </c>
      <c r="E49" s="25">
        <v>0</v>
      </c>
      <c r="F49" s="22">
        <v>0</v>
      </c>
      <c r="G49" s="23">
        <v>0</v>
      </c>
      <c r="H49" s="29" t="e">
        <f t="shared" si="0"/>
        <v>#DIV/0!</v>
      </c>
      <c r="I49" s="24">
        <v>0</v>
      </c>
      <c r="J49" s="25">
        <v>0</v>
      </c>
      <c r="K49" s="22">
        <v>0</v>
      </c>
      <c r="L49" s="23">
        <v>0</v>
      </c>
      <c r="M49" s="29" t="e">
        <f t="shared" si="1"/>
        <v>#DIV/0!</v>
      </c>
      <c r="N49" s="24">
        <v>0</v>
      </c>
      <c r="O49" s="25">
        <v>0</v>
      </c>
      <c r="P49" s="22">
        <v>0</v>
      </c>
      <c r="Q49" s="23">
        <v>0</v>
      </c>
      <c r="R49" s="29" t="e">
        <f t="shared" si="2"/>
        <v>#DIV/0!</v>
      </c>
      <c r="S49" s="22">
        <f t="shared" si="3"/>
        <v>0</v>
      </c>
      <c r="T49" s="23">
        <f t="shared" si="4"/>
        <v>0</v>
      </c>
      <c r="U49" s="22">
        <f t="shared" si="5"/>
        <v>0</v>
      </c>
      <c r="V49" s="23">
        <f t="shared" si="6"/>
        <v>0</v>
      </c>
      <c r="W49" s="29" t="e">
        <f t="shared" si="7"/>
        <v>#DIV/0!</v>
      </c>
    </row>
    <row r="50" spans="2:23" x14ac:dyDescent="0.25">
      <c r="B50" s="20">
        <v>38</v>
      </c>
      <c r="C50" s="20" t="s">
        <v>71</v>
      </c>
      <c r="D50" s="24">
        <v>0</v>
      </c>
      <c r="E50" s="25">
        <v>0</v>
      </c>
      <c r="F50" s="22">
        <v>0</v>
      </c>
      <c r="G50" s="23">
        <v>0</v>
      </c>
      <c r="H50" s="29" t="e">
        <f t="shared" si="0"/>
        <v>#DIV/0!</v>
      </c>
      <c r="I50" s="24">
        <v>0</v>
      </c>
      <c r="J50" s="25">
        <v>0</v>
      </c>
      <c r="K50" s="22">
        <v>0</v>
      </c>
      <c r="L50" s="23">
        <v>0</v>
      </c>
      <c r="M50" s="29" t="e">
        <f t="shared" si="1"/>
        <v>#DIV/0!</v>
      </c>
      <c r="N50" s="24">
        <v>0</v>
      </c>
      <c r="O50" s="25">
        <v>0</v>
      </c>
      <c r="P50" s="22">
        <v>0</v>
      </c>
      <c r="Q50" s="23">
        <v>0</v>
      </c>
      <c r="R50" s="29" t="e">
        <f t="shared" si="2"/>
        <v>#DIV/0!</v>
      </c>
      <c r="S50" s="22">
        <f t="shared" si="3"/>
        <v>0</v>
      </c>
      <c r="T50" s="23">
        <f t="shared" si="4"/>
        <v>0</v>
      </c>
      <c r="U50" s="22">
        <f t="shared" si="5"/>
        <v>0</v>
      </c>
      <c r="V50" s="23">
        <f t="shared" si="6"/>
        <v>0</v>
      </c>
      <c r="W50" s="29" t="e">
        <f t="shared" si="7"/>
        <v>#DIV/0!</v>
      </c>
    </row>
    <row r="51" spans="2:23" x14ac:dyDescent="0.25">
      <c r="B51" s="20">
        <v>39</v>
      </c>
      <c r="C51" s="20" t="s">
        <v>72</v>
      </c>
      <c r="D51" s="24">
        <v>0</v>
      </c>
      <c r="E51" s="25">
        <v>0</v>
      </c>
      <c r="F51" s="22">
        <v>0</v>
      </c>
      <c r="G51" s="23">
        <v>0</v>
      </c>
      <c r="H51" s="29" t="e">
        <f t="shared" si="0"/>
        <v>#DIV/0!</v>
      </c>
      <c r="I51" s="24">
        <v>0</v>
      </c>
      <c r="J51" s="25">
        <v>0</v>
      </c>
      <c r="K51" s="22">
        <v>0</v>
      </c>
      <c r="L51" s="23">
        <v>0</v>
      </c>
      <c r="M51" s="29" t="e">
        <f t="shared" si="1"/>
        <v>#DIV/0!</v>
      </c>
      <c r="N51" s="24">
        <v>0</v>
      </c>
      <c r="O51" s="25">
        <v>0</v>
      </c>
      <c r="P51" s="22">
        <v>0</v>
      </c>
      <c r="Q51" s="23">
        <v>0</v>
      </c>
      <c r="R51" s="29" t="e">
        <f t="shared" si="2"/>
        <v>#DIV/0!</v>
      </c>
      <c r="S51" s="22">
        <f t="shared" si="3"/>
        <v>0</v>
      </c>
      <c r="T51" s="23">
        <f t="shared" si="4"/>
        <v>0</v>
      </c>
      <c r="U51" s="22">
        <f t="shared" si="5"/>
        <v>0</v>
      </c>
      <c r="V51" s="23">
        <f t="shared" si="6"/>
        <v>0</v>
      </c>
      <c r="W51" s="29" t="e">
        <f t="shared" si="7"/>
        <v>#DIV/0!</v>
      </c>
    </row>
    <row r="52" spans="2:23" x14ac:dyDescent="0.25">
      <c r="B52" s="20">
        <v>40</v>
      </c>
      <c r="C52" s="20" t="s">
        <v>73</v>
      </c>
      <c r="D52" s="26">
        <v>0</v>
      </c>
      <c r="E52" s="27">
        <v>0</v>
      </c>
      <c r="F52" s="22">
        <v>0</v>
      </c>
      <c r="G52" s="23">
        <v>0</v>
      </c>
      <c r="H52" s="29" t="e">
        <f t="shared" si="0"/>
        <v>#DIV/0!</v>
      </c>
      <c r="I52" s="26">
        <v>0</v>
      </c>
      <c r="J52" s="27">
        <v>0</v>
      </c>
      <c r="K52" s="22">
        <v>0</v>
      </c>
      <c r="L52" s="23">
        <v>0</v>
      </c>
      <c r="M52" s="29" t="e">
        <f t="shared" si="1"/>
        <v>#DIV/0!</v>
      </c>
      <c r="N52" s="26">
        <v>0</v>
      </c>
      <c r="O52" s="27">
        <v>0</v>
      </c>
      <c r="P52" s="22">
        <v>0</v>
      </c>
      <c r="Q52" s="23">
        <v>0</v>
      </c>
      <c r="R52" s="29" t="e">
        <f t="shared" si="2"/>
        <v>#DIV/0!</v>
      </c>
      <c r="S52" s="22">
        <f t="shared" si="3"/>
        <v>0</v>
      </c>
      <c r="T52" s="23">
        <f t="shared" si="4"/>
        <v>0</v>
      </c>
      <c r="U52" s="22">
        <f t="shared" si="5"/>
        <v>0</v>
      </c>
      <c r="V52" s="23">
        <f t="shared" si="6"/>
        <v>0</v>
      </c>
      <c r="W52" s="29" t="e">
        <f t="shared" si="7"/>
        <v>#DIV/0!</v>
      </c>
    </row>
    <row r="53" spans="2:23" s="19" customFormat="1" x14ac:dyDescent="0.25">
      <c r="B53" s="31" t="s">
        <v>74</v>
      </c>
      <c r="C53" s="31"/>
      <c r="D53" s="26">
        <v>0</v>
      </c>
      <c r="E53" s="27">
        <v>0</v>
      </c>
      <c r="F53" s="21">
        <v>0</v>
      </c>
      <c r="G53" s="21">
        <v>0</v>
      </c>
      <c r="H53" s="29" t="e">
        <f t="shared" si="0"/>
        <v>#DIV/0!</v>
      </c>
      <c r="I53" s="26">
        <v>0</v>
      </c>
      <c r="J53" s="27">
        <v>0</v>
      </c>
      <c r="K53" s="21">
        <v>0</v>
      </c>
      <c r="L53" s="21">
        <v>0</v>
      </c>
      <c r="M53" s="29" t="e">
        <f t="shared" si="1"/>
        <v>#DIV/0!</v>
      </c>
      <c r="N53" s="26">
        <v>0</v>
      </c>
      <c r="O53" s="27">
        <v>0</v>
      </c>
      <c r="P53" s="21">
        <v>0</v>
      </c>
      <c r="Q53" s="21">
        <v>0</v>
      </c>
      <c r="R53" s="29" t="e">
        <f t="shared" si="2"/>
        <v>#DIV/0!</v>
      </c>
      <c r="S53" s="22">
        <f t="shared" si="3"/>
        <v>0</v>
      </c>
      <c r="T53" s="23">
        <f t="shared" si="4"/>
        <v>0</v>
      </c>
      <c r="U53" s="22">
        <f t="shared" si="5"/>
        <v>0</v>
      </c>
      <c r="V53" s="23">
        <f t="shared" si="6"/>
        <v>0</v>
      </c>
      <c r="W53" s="29" t="e">
        <f t="shared" si="7"/>
        <v>#DIV/0!</v>
      </c>
    </row>
    <row r="54" spans="2:23" s="19" customFormat="1" x14ac:dyDescent="0.25">
      <c r="B54" s="31" t="s">
        <v>75</v>
      </c>
      <c r="C54" s="31"/>
      <c r="D54" s="26">
        <v>13265</v>
      </c>
      <c r="E54" s="27">
        <v>3531.42</v>
      </c>
      <c r="F54" s="21">
        <v>1950</v>
      </c>
      <c r="G54" s="21">
        <v>328.21</v>
      </c>
      <c r="H54" s="29">
        <f t="shared" si="0"/>
        <v>9.2939950501497979</v>
      </c>
      <c r="I54" s="26">
        <v>11903</v>
      </c>
      <c r="J54" s="27">
        <v>16070.58</v>
      </c>
      <c r="K54" s="21">
        <v>975</v>
      </c>
      <c r="L54" s="21">
        <v>1282.06</v>
      </c>
      <c r="M54" s="29">
        <f t="shared" si="1"/>
        <v>7.9776834439080595</v>
      </c>
      <c r="N54" s="26">
        <v>4399</v>
      </c>
      <c r="O54" s="27">
        <v>21250.94</v>
      </c>
      <c r="P54" s="21">
        <v>198</v>
      </c>
      <c r="Q54" s="21">
        <v>916.67</v>
      </c>
      <c r="R54" s="29">
        <f t="shared" si="2"/>
        <v>4.3135503653014879</v>
      </c>
      <c r="S54" s="30">
        <f t="shared" si="3"/>
        <v>29567</v>
      </c>
      <c r="T54" s="29">
        <f t="shared" si="4"/>
        <v>40852.94</v>
      </c>
      <c r="U54" s="30">
        <f t="shared" si="5"/>
        <v>3123</v>
      </c>
      <c r="V54" s="29">
        <f t="shared" si="6"/>
        <v>2526.94</v>
      </c>
      <c r="W54" s="29">
        <f t="shared" si="7"/>
        <v>6.185454461784146</v>
      </c>
    </row>
  </sheetData>
  <mergeCells count="16">
    <mergeCell ref="R3:S3"/>
    <mergeCell ref="B4:T4"/>
    <mergeCell ref="U4:V4"/>
    <mergeCell ref="I5:M6"/>
    <mergeCell ref="N5:R6"/>
    <mergeCell ref="S5:W6"/>
    <mergeCell ref="B5:B7"/>
    <mergeCell ref="C5:C7"/>
    <mergeCell ref="D5:H6"/>
    <mergeCell ref="B53:C53"/>
    <mergeCell ref="B54:C54"/>
    <mergeCell ref="B20:C20"/>
    <mergeCell ref="B40:C40"/>
    <mergeCell ref="B41:C41"/>
    <mergeCell ref="B47:C47"/>
    <mergeCell ref="B48:C48"/>
  </mergeCells>
  <pageMargins left="0.7" right="0.7" top="0.75" bottom="0.75" header="0.3" footer="0.3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18.1-18.2</vt:lpstr>
      <vt:lpstr>MUDRA</vt:lpstr>
      <vt:lpstr>'18.1-18.2'!Print_Area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2022-11-04T09:25:44Z</dcterms:modified>
</cp:coreProperties>
</file>